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Arquivos\Documents\Doutorado\Resultados\Resultados ICP-MS\"/>
    </mc:Choice>
  </mc:AlternateContent>
  <xr:revisionPtr revIDLastSave="0" documentId="13_ncr:1_{9A7D31E9-E6E4-4F0B-8A52-2C41040E7CEA}" xr6:coauthVersionLast="45" xr6:coauthVersionMax="45" xr10:uidLastSave="{00000000-0000-0000-0000-000000000000}"/>
  <bookViews>
    <workbookView xWindow="-120" yWindow="-120" windowWidth="20730" windowHeight="11040" tabRatio="673" activeTab="6" xr2:uid="{00000000-000D-0000-FFFF-FFFF00000000}"/>
  </bookViews>
  <sheets>
    <sheet name="Calibração As Padrão" sheetId="8" r:id="rId1"/>
    <sheet name="As - Padrão" sheetId="3" r:id="rId2"/>
    <sheet name="Calibração As KED " sheetId="1" r:id="rId3"/>
    <sheet name="As - KED" sheetId="11" r:id="rId4"/>
    <sheet name="Calibração Se82" sheetId="14" r:id="rId5"/>
    <sheet name="Se 82" sheetId="15" r:id="rId6"/>
    <sheet name="Se 82 (2)" sheetId="16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16" l="1"/>
  <c r="F34" i="16"/>
  <c r="E4" i="16"/>
  <c r="F4" i="16" s="1"/>
  <c r="E5" i="16"/>
  <c r="F5" i="16" s="1"/>
  <c r="E6" i="16"/>
  <c r="F6" i="16" s="1"/>
  <c r="E7" i="16"/>
  <c r="F7" i="16" s="1"/>
  <c r="E8" i="16"/>
  <c r="F8" i="16" s="1"/>
  <c r="E9" i="16"/>
  <c r="F9" i="16" s="1"/>
  <c r="E10" i="16"/>
  <c r="F10" i="16" s="1"/>
  <c r="E11" i="16"/>
  <c r="E12" i="16"/>
  <c r="F12" i="16" s="1"/>
  <c r="E13" i="16"/>
  <c r="F13" i="16" s="1"/>
  <c r="E15" i="16"/>
  <c r="F15" i="16" s="1"/>
  <c r="E16" i="16"/>
  <c r="F16" i="16" s="1"/>
  <c r="E17" i="16"/>
  <c r="F17" i="16" s="1"/>
  <c r="E18" i="16"/>
  <c r="F18" i="16" s="1"/>
  <c r="E19" i="16"/>
  <c r="F19" i="16" s="1"/>
  <c r="E20" i="16"/>
  <c r="F20" i="16" s="1"/>
  <c r="E21" i="16"/>
  <c r="F21" i="16" s="1"/>
  <c r="E23" i="16"/>
  <c r="F23" i="16" s="1"/>
  <c r="E24" i="16"/>
  <c r="F24" i="16" s="1"/>
  <c r="E25" i="16"/>
  <c r="F25" i="16" s="1"/>
  <c r="E26" i="16"/>
  <c r="F26" i="16" s="1"/>
  <c r="E27" i="16"/>
  <c r="F27" i="16" s="1"/>
  <c r="E28" i="16"/>
  <c r="F28" i="16" s="1"/>
  <c r="E29" i="16"/>
  <c r="F29" i="16" s="1"/>
  <c r="E30" i="16"/>
  <c r="F30" i="16" s="1"/>
  <c r="E31" i="16"/>
  <c r="F31" i="16" s="1"/>
  <c r="E32" i="16"/>
  <c r="F32" i="16" s="1"/>
  <c r="E33" i="16"/>
  <c r="F33" i="16" s="1"/>
  <c r="E34" i="16"/>
  <c r="E35" i="16"/>
  <c r="F35" i="16" s="1"/>
  <c r="E36" i="16"/>
  <c r="F36" i="16" s="1"/>
  <c r="E37" i="16"/>
  <c r="F37" i="16" s="1"/>
  <c r="E39" i="16"/>
  <c r="F39" i="16" s="1"/>
  <c r="E40" i="16"/>
  <c r="F40" i="16" s="1"/>
  <c r="E41" i="16"/>
  <c r="F41" i="16" s="1"/>
  <c r="E42" i="16"/>
  <c r="F42" i="16" s="1"/>
  <c r="E3" i="16"/>
  <c r="F3" i="16" s="1"/>
  <c r="F13" i="15"/>
  <c r="F14" i="15"/>
  <c r="F18" i="15"/>
  <c r="F20" i="15"/>
  <c r="F21" i="15"/>
  <c r="F22" i="15"/>
  <c r="F24" i="15"/>
  <c r="F25" i="15"/>
  <c r="F26" i="15"/>
  <c r="F27" i="15"/>
  <c r="F29" i="15"/>
  <c r="F30" i="15"/>
  <c r="F32" i="15"/>
  <c r="F35" i="15"/>
  <c r="F37" i="15"/>
  <c r="F41" i="15"/>
  <c r="F42" i="15"/>
  <c r="E4" i="15"/>
  <c r="F4" i="15" s="1"/>
  <c r="E5" i="15"/>
  <c r="F5" i="15" s="1"/>
  <c r="E6" i="15"/>
  <c r="F6" i="15" s="1"/>
  <c r="E7" i="15"/>
  <c r="F7" i="15" s="1"/>
  <c r="E8" i="15"/>
  <c r="F8" i="15" s="1"/>
  <c r="E9" i="15"/>
  <c r="F9" i="15" s="1"/>
  <c r="E10" i="15"/>
  <c r="F10" i="15" s="1"/>
  <c r="E11" i="15"/>
  <c r="F11" i="15" s="1"/>
  <c r="E12" i="15"/>
  <c r="F12" i="15" s="1"/>
  <c r="E13" i="15"/>
  <c r="E14" i="15"/>
  <c r="E15" i="15"/>
  <c r="F15" i="15" s="1"/>
  <c r="E16" i="15"/>
  <c r="F16" i="15" s="1"/>
  <c r="E17" i="15"/>
  <c r="F17" i="15" s="1"/>
  <c r="E18" i="15"/>
  <c r="E19" i="15"/>
  <c r="F19" i="15" s="1"/>
  <c r="E20" i="15"/>
  <c r="E21" i="15"/>
  <c r="E22" i="15"/>
  <c r="E23" i="15"/>
  <c r="F23" i="15" s="1"/>
  <c r="E24" i="15"/>
  <c r="E25" i="15"/>
  <c r="H25" i="15" s="1"/>
  <c r="E26" i="15"/>
  <c r="E27" i="15"/>
  <c r="E28" i="15"/>
  <c r="F28" i="15" s="1"/>
  <c r="E29" i="15"/>
  <c r="E30" i="15"/>
  <c r="E31" i="15"/>
  <c r="F31" i="15" s="1"/>
  <c r="E32" i="15"/>
  <c r="E33" i="15"/>
  <c r="F33" i="15" s="1"/>
  <c r="E34" i="15"/>
  <c r="F34" i="15" s="1"/>
  <c r="E35" i="15"/>
  <c r="E36" i="15"/>
  <c r="F36" i="15" s="1"/>
  <c r="E37" i="15"/>
  <c r="E38" i="15"/>
  <c r="F38" i="15" s="1"/>
  <c r="E39" i="15"/>
  <c r="F39" i="15" s="1"/>
  <c r="E40" i="15"/>
  <c r="F40" i="15" s="1"/>
  <c r="E41" i="15"/>
  <c r="E42" i="15"/>
  <c r="E3" i="15"/>
  <c r="F3" i="15" s="1"/>
  <c r="H19" i="16" l="1"/>
  <c r="H39" i="16"/>
  <c r="H15" i="16"/>
  <c r="H7" i="16"/>
  <c r="H41" i="16"/>
  <c r="G21" i="16"/>
  <c r="G15" i="16"/>
  <c r="G37" i="16"/>
  <c r="G13" i="16"/>
  <c r="G33" i="16"/>
  <c r="H33" i="16"/>
  <c r="H27" i="16"/>
  <c r="G27" i="16"/>
  <c r="G9" i="16"/>
  <c r="H9" i="16"/>
  <c r="G11" i="16"/>
  <c r="H11" i="16"/>
  <c r="H35" i="16"/>
  <c r="G35" i="16"/>
  <c r="G5" i="16"/>
  <c r="H5" i="16"/>
  <c r="H17" i="16"/>
  <c r="G23" i="16"/>
  <c r="H23" i="16"/>
  <c r="H29" i="16"/>
  <c r="G3" i="16"/>
  <c r="H3" i="16"/>
  <c r="H25" i="16"/>
  <c r="G25" i="16"/>
  <c r="G31" i="16"/>
  <c r="H31" i="16"/>
  <c r="G7" i="16"/>
  <c r="G29" i="16"/>
  <c r="G19" i="16"/>
  <c r="G41" i="16"/>
  <c r="G17" i="16"/>
  <c r="G39" i="16"/>
  <c r="G37" i="15"/>
  <c r="H33" i="15"/>
  <c r="G13" i="15"/>
  <c r="G21" i="15"/>
  <c r="H17" i="15"/>
  <c r="H15" i="15"/>
  <c r="H27" i="15"/>
  <c r="G27" i="15"/>
  <c r="H7" i="15"/>
  <c r="H41" i="15"/>
  <c r="H35" i="15"/>
  <c r="G35" i="15"/>
  <c r="G3" i="15"/>
  <c r="H3" i="15"/>
  <c r="H23" i="15"/>
  <c r="G23" i="15"/>
  <c r="G29" i="15"/>
  <c r="H29" i="15"/>
  <c r="G39" i="15"/>
  <c r="H39" i="15"/>
  <c r="H5" i="15"/>
  <c r="G5" i="15"/>
  <c r="H9" i="15"/>
  <c r="G9" i="15"/>
  <c r="G11" i="15"/>
  <c r="H11" i="15"/>
  <c r="H31" i="15"/>
  <c r="G31" i="15"/>
  <c r="H19" i="15"/>
  <c r="G19" i="15"/>
  <c r="G15" i="15"/>
  <c r="G41" i="15"/>
  <c r="G7" i="15"/>
  <c r="G25" i="15"/>
  <c r="G33" i="15"/>
  <c r="G17" i="15"/>
  <c r="D19" i="14" l="1"/>
  <c r="C5" i="14"/>
  <c r="C6" i="14"/>
  <c r="C7" i="14"/>
  <c r="C8" i="14"/>
  <c r="C9" i="14"/>
  <c r="C10" i="14"/>
  <c r="C11" i="14"/>
  <c r="C4" i="14"/>
  <c r="D20" i="14" l="1"/>
  <c r="D24" i="14" s="1"/>
  <c r="I17" i="14"/>
  <c r="D11" i="14"/>
  <c r="D10" i="14"/>
  <c r="D9" i="14"/>
  <c r="D8" i="14"/>
  <c r="D7" i="14"/>
  <c r="D6" i="14"/>
  <c r="D5" i="14"/>
  <c r="D4" i="14"/>
  <c r="G56" i="3"/>
  <c r="G54" i="3"/>
  <c r="G52" i="3"/>
  <c r="G50" i="3"/>
  <c r="G48" i="3"/>
  <c r="G46" i="3"/>
  <c r="G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44" i="3"/>
  <c r="C72" i="3"/>
  <c r="D72" i="3" s="1"/>
  <c r="C73" i="3"/>
  <c r="C74" i="3"/>
  <c r="C75" i="3"/>
  <c r="D75" i="3" s="1"/>
  <c r="C76" i="3"/>
  <c r="D76" i="3" s="1"/>
  <c r="C77" i="3"/>
  <c r="C78" i="3"/>
  <c r="C71" i="3"/>
  <c r="D71" i="3" s="1"/>
  <c r="D78" i="3"/>
  <c r="D77" i="3"/>
  <c r="D74" i="3"/>
  <c r="D73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44" i="3"/>
  <c r="B60" i="3"/>
  <c r="N8" i="14" l="1"/>
  <c r="O8" i="14" s="1"/>
  <c r="P8" i="14" s="1"/>
  <c r="N9" i="14"/>
  <c r="O9" i="14" s="1"/>
  <c r="P9" i="14" s="1"/>
  <c r="D23" i="14"/>
  <c r="G15" i="3" l="1"/>
  <c r="G11" i="3"/>
  <c r="G9" i="3"/>
  <c r="G7" i="3"/>
  <c r="G5" i="3"/>
  <c r="G3" i="3"/>
  <c r="F4" i="3"/>
  <c r="F5" i="3"/>
  <c r="F6" i="3"/>
  <c r="F7" i="3"/>
  <c r="F8" i="3"/>
  <c r="F9" i="3"/>
  <c r="F10" i="3"/>
  <c r="F11" i="3"/>
  <c r="F12" i="3"/>
  <c r="F13" i="3"/>
  <c r="F15" i="3"/>
  <c r="F16" i="3"/>
  <c r="F17" i="3"/>
  <c r="F18" i="3"/>
  <c r="F19" i="3"/>
  <c r="F20" i="3"/>
  <c r="F21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9" i="3"/>
  <c r="F40" i="3"/>
  <c r="F41" i="3"/>
  <c r="F42" i="3"/>
  <c r="F3" i="3"/>
  <c r="E42" i="3"/>
  <c r="E4" i="3"/>
  <c r="E5" i="3"/>
  <c r="E6" i="3"/>
  <c r="E7" i="3"/>
  <c r="E8" i="3"/>
  <c r="E9" i="3"/>
  <c r="E10" i="3"/>
  <c r="E11" i="3"/>
  <c r="E12" i="3"/>
  <c r="E13" i="3"/>
  <c r="E15" i="3"/>
  <c r="E16" i="3"/>
  <c r="E17" i="3"/>
  <c r="E18" i="3"/>
  <c r="E19" i="3"/>
  <c r="E20" i="3"/>
  <c r="E21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9" i="3"/>
  <c r="E40" i="3"/>
  <c r="E41" i="3"/>
  <c r="E3" i="3"/>
  <c r="D20" i="8"/>
  <c r="D19" i="8"/>
  <c r="O9" i="8"/>
  <c r="O8" i="8"/>
  <c r="I17" i="8"/>
  <c r="C5" i="8"/>
  <c r="C6" i="8"/>
  <c r="C7" i="8"/>
  <c r="C8" i="8"/>
  <c r="C9" i="8"/>
  <c r="C10" i="8"/>
  <c r="C11" i="8"/>
  <c r="C4" i="8"/>
  <c r="O9" i="1"/>
  <c r="O8" i="1"/>
  <c r="D20" i="1"/>
  <c r="D19" i="1"/>
  <c r="C5" i="1"/>
  <c r="C6" i="1"/>
  <c r="C7" i="1"/>
  <c r="C8" i="1"/>
  <c r="C9" i="1"/>
  <c r="C10" i="1"/>
  <c r="C11" i="1"/>
  <c r="C4" i="1"/>
  <c r="E34" i="11" l="1"/>
  <c r="F34" i="11" s="1"/>
  <c r="E35" i="11"/>
  <c r="F35" i="11" s="1"/>
  <c r="E36" i="11"/>
  <c r="F36" i="11" s="1"/>
  <c r="E37" i="11"/>
  <c r="E38" i="11"/>
  <c r="E39" i="11"/>
  <c r="E40" i="11"/>
  <c r="E41" i="11"/>
  <c r="E42" i="11"/>
  <c r="F42" i="11" s="1"/>
  <c r="E33" i="11"/>
  <c r="F23" i="11"/>
  <c r="F33" i="11"/>
  <c r="F38" i="11"/>
  <c r="F40" i="11"/>
  <c r="E4" i="11"/>
  <c r="F4" i="11" s="1"/>
  <c r="E5" i="11"/>
  <c r="F5" i="11" s="1"/>
  <c r="E6" i="11"/>
  <c r="F6" i="11" s="1"/>
  <c r="E7" i="11"/>
  <c r="F7" i="11" s="1"/>
  <c r="E8" i="11"/>
  <c r="F8" i="11" s="1"/>
  <c r="E9" i="11"/>
  <c r="F9" i="11" s="1"/>
  <c r="E10" i="11"/>
  <c r="F10" i="11" s="1"/>
  <c r="E11" i="11"/>
  <c r="F11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23" i="11"/>
  <c r="E24" i="11"/>
  <c r="F24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31" i="11"/>
  <c r="F31" i="11" s="1"/>
  <c r="E32" i="11"/>
  <c r="F32" i="11" s="1"/>
  <c r="F37" i="11"/>
  <c r="F39" i="11"/>
  <c r="F41" i="11"/>
  <c r="E3" i="11"/>
  <c r="F3" i="11" s="1"/>
  <c r="B48" i="11"/>
  <c r="G15" i="11" l="1"/>
  <c r="G19" i="11"/>
  <c r="G13" i="11"/>
  <c r="H29" i="11"/>
  <c r="G21" i="11"/>
  <c r="H15" i="11"/>
  <c r="H27" i="11"/>
  <c r="G27" i="11"/>
  <c r="H11" i="11"/>
  <c r="G11" i="11"/>
  <c r="G23" i="11"/>
  <c r="H23" i="11"/>
  <c r="G5" i="11"/>
  <c r="H5" i="11"/>
  <c r="H17" i="11"/>
  <c r="G17" i="11"/>
  <c r="H7" i="11"/>
  <c r="H25" i="11"/>
  <c r="G25" i="11"/>
  <c r="G31" i="11"/>
  <c r="H31" i="11"/>
  <c r="H3" i="11"/>
  <c r="G3" i="11"/>
  <c r="G9" i="11"/>
  <c r="H9" i="11"/>
  <c r="G7" i="11"/>
  <c r="G29" i="11"/>
  <c r="G37" i="11"/>
  <c r="H19" i="11"/>
  <c r="G35" i="11" l="1"/>
  <c r="H35" i="11"/>
  <c r="H33" i="11"/>
  <c r="G33" i="11"/>
  <c r="H39" i="11"/>
  <c r="G39" i="11"/>
  <c r="H41" i="11"/>
  <c r="G41" i="11"/>
  <c r="N9" i="8" l="1"/>
  <c r="P9" i="8" s="1"/>
  <c r="N8" i="8"/>
  <c r="P8" i="8" s="1"/>
  <c r="H17" i="1"/>
  <c r="N8" i="1" l="1"/>
  <c r="P8" i="1" s="1"/>
  <c r="N9" i="1"/>
  <c r="P9" i="1" s="1"/>
  <c r="D24" i="8" l="1"/>
  <c r="D5" i="8"/>
  <c r="D6" i="8"/>
  <c r="D7" i="8"/>
  <c r="D8" i="8"/>
  <c r="D9" i="8"/>
  <c r="D10" i="8"/>
  <c r="D11" i="8"/>
  <c r="D4" i="8"/>
  <c r="G13" i="3"/>
  <c r="G21" i="3"/>
  <c r="G33" i="3"/>
  <c r="H35" i="3"/>
  <c r="G37" i="3"/>
  <c r="G39" i="3"/>
  <c r="G41" i="3"/>
  <c r="D11" i="1"/>
  <c r="H27" i="3" l="1"/>
  <c r="G25" i="3"/>
  <c r="G23" i="3"/>
  <c r="G17" i="3"/>
  <c r="H5" i="3"/>
  <c r="H29" i="3"/>
  <c r="G29" i="3"/>
  <c r="G27" i="3"/>
  <c r="H3" i="3"/>
  <c r="G31" i="3"/>
  <c r="H31" i="3"/>
  <c r="G19" i="3"/>
  <c r="D23" i="8"/>
  <c r="H7" i="3"/>
  <c r="H15" i="3"/>
  <c r="H17" i="3"/>
  <c r="H33" i="3"/>
  <c r="G35" i="3"/>
  <c r="H39" i="3"/>
  <c r="H11" i="3"/>
  <c r="D24" i="1"/>
  <c r="D4" i="1"/>
  <c r="D5" i="1"/>
  <c r="D6" i="1"/>
  <c r="D7" i="1"/>
  <c r="D8" i="1"/>
  <c r="D9" i="1"/>
  <c r="D10" i="1"/>
  <c r="H9" i="3" l="1"/>
  <c r="H25" i="3"/>
  <c r="H23" i="3"/>
  <c r="H41" i="3"/>
  <c r="H19" i="3"/>
  <c r="D23" i="1"/>
</calcChain>
</file>

<file path=xl/sharedStrings.xml><?xml version="1.0" encoding="utf-8"?>
<sst xmlns="http://schemas.openxmlformats.org/spreadsheetml/2006/main" count="289" uniqueCount="75">
  <si>
    <t>Curva de Calibração e LOD</t>
  </si>
  <si>
    <t>Pontos</t>
  </si>
  <si>
    <t>Intensidade</t>
  </si>
  <si>
    <t>Conc. (µg/L)</t>
  </si>
  <si>
    <t>Recuperação</t>
  </si>
  <si>
    <t>SD</t>
  </si>
  <si>
    <t>--</t>
  </si>
  <si>
    <t>Intens.</t>
  </si>
  <si>
    <t>S/branco</t>
  </si>
  <si>
    <t>Medidas dos Brancos</t>
  </si>
  <si>
    <t>Média =</t>
  </si>
  <si>
    <t>SD =</t>
  </si>
  <si>
    <t>Coef. Ang =</t>
  </si>
  <si>
    <t>(ug/L)</t>
  </si>
  <si>
    <t>LOD =</t>
  </si>
  <si>
    <t>LOQ =</t>
  </si>
  <si>
    <t xml:space="preserve"> </t>
  </si>
  <si>
    <t>Conc. (ug/g)</t>
  </si>
  <si>
    <t>MÉDIA</t>
  </si>
  <si>
    <t>Pool Fígado G1 (1)</t>
  </si>
  <si>
    <t>Pool Fígado G1 (2)</t>
  </si>
  <si>
    <t>Pool Estômago G1 (1)</t>
  </si>
  <si>
    <t>Pool Estômago G1 (2)</t>
  </si>
  <si>
    <t>Pool Brânquias G1 (1)</t>
  </si>
  <si>
    <t>Pool Brânquias G1 (2)</t>
  </si>
  <si>
    <t>Pool Filé G1 (1)</t>
  </si>
  <si>
    <t>Pool Filé G1 (2)</t>
  </si>
  <si>
    <t>Pool Fígado G2 (1)</t>
  </si>
  <si>
    <t>Pool Fígado G2 (2)</t>
  </si>
  <si>
    <t>Pool Estômago G2 (1)</t>
  </si>
  <si>
    <t>Pool Estômago G2 (2)</t>
  </si>
  <si>
    <t>Pool Brânquias G2 (1)</t>
  </si>
  <si>
    <t>Pool Brânquias G2 (2)</t>
  </si>
  <si>
    <t>Pool Filé G2 (1)</t>
  </si>
  <si>
    <t>Pool Filé G2 (2)</t>
  </si>
  <si>
    <t>Pool Fígado G3 (1)</t>
  </si>
  <si>
    <t>Pool Fígado G3 (2)</t>
  </si>
  <si>
    <t>Pool Estômago G3 (1)</t>
  </si>
  <si>
    <t>Pool Estômago G3 (2)</t>
  </si>
  <si>
    <t>Pool Brânquias G3 (1)</t>
  </si>
  <si>
    <t>Pool Brânquias G3 (2)</t>
  </si>
  <si>
    <t>Pool Filé G3 (1)</t>
  </si>
  <si>
    <t>Pool Filé G3 (2)</t>
  </si>
  <si>
    <t>Pool Fígado G4 (1)</t>
  </si>
  <si>
    <t>Pool Fígado G4 (2)</t>
  </si>
  <si>
    <t>Pool Estômago G4 (1)</t>
  </si>
  <si>
    <t>Pool Estômago G4 (2)</t>
  </si>
  <si>
    <t>Pool Brânquias G4 (1)</t>
  </si>
  <si>
    <t>Pool Brânquias G4 (2)</t>
  </si>
  <si>
    <t>Pool Filé G4 (1)</t>
  </si>
  <si>
    <t>Pool Filé G4 (2)</t>
  </si>
  <si>
    <t>Pool Fígado controle (1)</t>
  </si>
  <si>
    <t>Pool Fígado controle (2)</t>
  </si>
  <si>
    <t>Pool Estômago controle (1)</t>
  </si>
  <si>
    <t>Pool Estômago controle (2)</t>
  </si>
  <si>
    <t>Pool Brânquias controle (1)</t>
  </si>
  <si>
    <t>Pool Brânquias controle (2)</t>
  </si>
  <si>
    <t>Pool Filé controle (1)</t>
  </si>
  <si>
    <t>Pool Filé controle (2)</t>
  </si>
  <si>
    <t>Amostras de Referência</t>
  </si>
  <si>
    <t>Amostras</t>
  </si>
  <si>
    <t>Conc. Real (mg/Kg)</t>
  </si>
  <si>
    <t>Peixe IPEN</t>
  </si>
  <si>
    <t>Conc.</t>
  </si>
  <si>
    <t>R (%)</t>
  </si>
  <si>
    <t>Média</t>
  </si>
  <si>
    <t>média</t>
  </si>
  <si>
    <t>Peixe Embrapa</t>
  </si>
  <si>
    <t xml:space="preserve">Peixe IPEN </t>
  </si>
  <si>
    <t>Média Branco Ultima Rodada</t>
  </si>
  <si>
    <t>Curva: y =  52,838x - 2,5627             Média dos Brancos =   7,7            Fator de Diluição = 20 mL</t>
  </si>
  <si>
    <t>Curva: y = 6202,2x + 2588,5              Média dos Brancos = 547           Fator de Diluição = 20 mL</t>
  </si>
  <si>
    <t>Média brancos</t>
  </si>
  <si>
    <t>Curva: y = 20,078x - 0,595            Média dos Brancos = 6,6           Fator de Diluição = 20 mL</t>
  </si>
  <si>
    <t>Curva: y = 343,47x + 62,331            Média dos Brancos = 43,1           Fator de Diluição = 20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</si>
</sst>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0.000"/>
    <numFmt numFmtId="167" formatCode="0.0000"/>
  </numFmts>
  <fonts count="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</cellStyleXfs>
  <cellXfs count="116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2" borderId="0" xfId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0" xfId="0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4" xfId="0" applyBorder="1"/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2" applyFont="1" applyFill="1" applyAlignment="1"/>
    <xf numFmtId="0" fontId="2" fillId="0" borderId="0" xfId="2" applyFont="1" applyFill="1" applyBorder="1" applyAlignment="1"/>
    <xf numFmtId="2" fontId="0" fillId="0" borderId="6" xfId="0" applyNumberForma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166" fontId="0" fillId="0" borderId="0" xfId="0" applyNumberFormat="1"/>
    <xf numFmtId="0" fontId="0" fillId="0" borderId="0" xfId="0" applyAlignment="1">
      <alignment horizontal="center"/>
    </xf>
    <xf numFmtId="0" fontId="2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2" fillId="0" borderId="0" xfId="3" applyFont="1" applyFill="1" applyBorder="1" applyAlignment="1"/>
    <xf numFmtId="0" fontId="0" fillId="0" borderId="0" xfId="0" applyFill="1"/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67" fontId="0" fillId="0" borderId="0" xfId="0" applyNumberFormat="1" applyFill="1" applyAlignment="1">
      <alignment horizontal="center"/>
    </xf>
    <xf numFmtId="0" fontId="2" fillId="2" borderId="0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64" fontId="0" fillId="0" borderId="10" xfId="0" applyNumberFormat="1" applyBorder="1" applyAlignment="1">
      <alignment horizontal="center"/>
    </xf>
    <xf numFmtId="166" fontId="0" fillId="0" borderId="0" xfId="0" applyNumberFormat="1" applyFill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2" fontId="2" fillId="5" borderId="11" xfId="0" applyNumberFormat="1" applyFont="1" applyFill="1" applyBorder="1" applyAlignment="1">
      <alignment horizontal="center" vertical="center"/>
    </xf>
    <xf numFmtId="2" fontId="0" fillId="5" borderId="9" xfId="0" applyNumberFormat="1" applyFill="1" applyBorder="1" applyAlignment="1">
      <alignment horizontal="center" vertical="center"/>
    </xf>
    <xf numFmtId="2" fontId="0" fillId="0" borderId="0" xfId="0" applyNumberFormat="1" applyBorder="1"/>
    <xf numFmtId="2" fontId="0" fillId="0" borderId="6" xfId="0" applyNumberForma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0" fillId="0" borderId="0" xfId="0" applyFill="1" applyBorder="1" applyAlignment="1"/>
    <xf numFmtId="2" fontId="4" fillId="0" borderId="0" xfId="0" applyNumberFormat="1" applyFont="1" applyFill="1" applyBorder="1" applyAlignment="1">
      <alignment vertical="center"/>
    </xf>
    <xf numFmtId="167" fontId="2" fillId="0" borderId="0" xfId="0" applyNumberFormat="1" applyFont="1" applyBorder="1" applyAlignment="1">
      <alignment horizontal="center" vertical="center"/>
    </xf>
    <xf numFmtId="167" fontId="0" fillId="0" borderId="0" xfId="0" applyNumberFormat="1"/>
    <xf numFmtId="164" fontId="0" fillId="0" borderId="5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/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164" fontId="0" fillId="0" borderId="10" xfId="0" applyNumberFormat="1" applyBorder="1" applyAlignment="1"/>
    <xf numFmtId="164" fontId="0" fillId="0" borderId="7" xfId="0" applyNumberFormat="1" applyBorder="1" applyAlignment="1"/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6" xfId="0" applyNumberFormat="1" applyBorder="1" applyAlignment="1"/>
    <xf numFmtId="164" fontId="0" fillId="0" borderId="2" xfId="0" applyNumberFormat="1" applyBorder="1" applyAlignment="1"/>
    <xf numFmtId="2" fontId="0" fillId="6" borderId="5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7" borderId="0" xfId="0" applyFill="1"/>
    <xf numFmtId="167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0" xfId="0" applyNumberFormat="1" applyFill="1"/>
    <xf numFmtId="167" fontId="0" fillId="0" borderId="0" xfId="0" applyNumberFormat="1" applyFill="1"/>
    <xf numFmtId="0" fontId="0" fillId="0" borderId="0" xfId="0" applyAlignment="1">
      <alignment horizontal="center"/>
    </xf>
    <xf numFmtId="2" fontId="0" fillId="0" borderId="5" xfId="0" applyNumberFormat="1" applyFill="1" applyBorder="1" applyAlignment="1">
      <alignment horizontal="center" vertical="center"/>
    </xf>
    <xf numFmtId="0" fontId="0" fillId="0" borderId="0" xfId="0" quotePrefix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2" fillId="3" borderId="8" xfId="2" applyFont="1" applyBorder="1" applyAlignment="1">
      <alignment horizontal="center"/>
    </xf>
    <xf numFmtId="0" fontId="2" fillId="3" borderId="11" xfId="2" applyFont="1" applyBorder="1" applyAlignment="1">
      <alignment horizontal="center"/>
    </xf>
    <xf numFmtId="0" fontId="2" fillId="3" borderId="9" xfId="2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2" fontId="4" fillId="5" borderId="1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3" borderId="6" xfId="2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Fill="1" applyBorder="1" applyAlignment="1"/>
    <xf numFmtId="167" fontId="0" fillId="0" borderId="0" xfId="0" applyNumberFormat="1" applyFill="1" applyBorder="1"/>
    <xf numFmtId="166" fontId="0" fillId="0" borderId="0" xfId="0" applyNumberForma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</cellXfs>
  <cellStyles count="4">
    <cellStyle name="Ênfase1" xfId="2" builtinId="29"/>
    <cellStyle name="Ênfase2" xfId="3" builtinId="33"/>
    <cellStyle name="Neutro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63786848116187"/>
                  <c:y val="0.193194631158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As Padrão'!$A$3:$A$11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'Calibração As Padrão'!$B$3:$B$11</c:f>
              <c:numCache>
                <c:formatCode>0.0</c:formatCode>
                <c:ptCount val="9"/>
                <c:pt idx="0">
                  <c:v>2304.9859387513302</c:v>
                </c:pt>
                <c:pt idx="1">
                  <c:v>6145.3215100165598</c:v>
                </c:pt>
                <c:pt idx="2">
                  <c:v>9068.3442505364692</c:v>
                </c:pt>
                <c:pt idx="3">
                  <c:v>14818.2147041844</c:v>
                </c:pt>
                <c:pt idx="4">
                  <c:v>33125.561590126097</c:v>
                </c:pt>
                <c:pt idx="5">
                  <c:v>65202.327657052701</c:v>
                </c:pt>
                <c:pt idx="6">
                  <c:v>95813.442282604898</c:v>
                </c:pt>
                <c:pt idx="7">
                  <c:v>187521.58577568899</c:v>
                </c:pt>
                <c:pt idx="8">
                  <c:v>313247.163905931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38-4364-B0FF-F13F686DE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105848"/>
        <c:axId val="382109456"/>
      </c:scatterChart>
      <c:valAx>
        <c:axId val="38210584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9456"/>
        <c:crosses val="autoZero"/>
        <c:crossBetween val="midCat"/>
      </c:valAx>
      <c:valAx>
        <c:axId val="38210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003703976255305"/>
                  <c:y val="0.140350905916185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 - Padrão'!$A$70:$A$78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'As - Padrão'!$B$70:$B$78</c:f>
              <c:numCache>
                <c:formatCode>0.0</c:formatCode>
                <c:ptCount val="9"/>
                <c:pt idx="0">
                  <c:v>29.200030559232601</c:v>
                </c:pt>
                <c:pt idx="1">
                  <c:v>210.801558553148</c:v>
                </c:pt>
                <c:pt idx="2">
                  <c:v>395.472147287246</c:v>
                </c:pt>
                <c:pt idx="3">
                  <c:v>799.48905668785699</c:v>
                </c:pt>
                <c:pt idx="4">
                  <c:v>1944.7990659598599</c:v>
                </c:pt>
                <c:pt idx="5">
                  <c:v>3950.2795167668701</c:v>
                </c:pt>
                <c:pt idx="6">
                  <c:v>5674.0602400901798</c:v>
                </c:pt>
                <c:pt idx="7">
                  <c:v>11236.017206455999</c:v>
                </c:pt>
                <c:pt idx="8">
                  <c:v>18730.0048883403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30-4CFC-BE9A-03083E862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578520"/>
        <c:axId val="494582784"/>
      </c:scatterChart>
      <c:valAx>
        <c:axId val="494578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4582784"/>
        <c:crosses val="autoZero"/>
        <c:crossBetween val="midCat"/>
      </c:valAx>
      <c:valAx>
        <c:axId val="49458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4578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63786848116187"/>
                  <c:y val="0.193194631158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As KED '!$A$3:$A$11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'Calibração As KED '!$B$3:$B$11</c:f>
              <c:numCache>
                <c:formatCode>0.0</c:formatCode>
                <c:ptCount val="9"/>
                <c:pt idx="0">
                  <c:v>189.067918304823</c:v>
                </c:pt>
                <c:pt idx="1">
                  <c:v>1221.11887034817</c:v>
                </c:pt>
                <c:pt idx="2">
                  <c:v>2055.0811502952301</c:v>
                </c:pt>
                <c:pt idx="3">
                  <c:v>3636.19609326715</c:v>
                </c:pt>
                <c:pt idx="4">
                  <c:v>8441.1599458109995</c:v>
                </c:pt>
                <c:pt idx="5">
                  <c:v>16983.022745073598</c:v>
                </c:pt>
                <c:pt idx="6">
                  <c:v>25216.369160624399</c:v>
                </c:pt>
                <c:pt idx="7">
                  <c:v>49351.637097192201</c:v>
                </c:pt>
                <c:pt idx="8">
                  <c:v>83202.927159398794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80-417D-BA15-E53CE47C6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105848"/>
        <c:axId val="382109456"/>
      </c:scatterChart>
      <c:valAx>
        <c:axId val="38210584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9456"/>
        <c:crosses val="autoZero"/>
        <c:crossBetween val="midCat"/>
      </c:valAx>
      <c:valAx>
        <c:axId val="38210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63786848116187"/>
                  <c:y val="0.193194631158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Se82'!$A$3:$A$11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'Calibração Se82'!$B$3:$B$11</c:f>
              <c:numCache>
                <c:formatCode>0.0</c:formatCode>
                <c:ptCount val="9"/>
                <c:pt idx="0">
                  <c:v>2.0758925764508498</c:v>
                </c:pt>
                <c:pt idx="1">
                  <c:v>14.7342192980145</c:v>
                </c:pt>
                <c:pt idx="2">
                  <c:v>18.609246602473199</c:v>
                </c:pt>
                <c:pt idx="3">
                  <c:v>37.415559103523201</c:v>
                </c:pt>
                <c:pt idx="4">
                  <c:v>98.207527376181702</c:v>
                </c:pt>
                <c:pt idx="5">
                  <c:v>208.467097279303</c:v>
                </c:pt>
                <c:pt idx="6">
                  <c:v>281.94757118190199</c:v>
                </c:pt>
                <c:pt idx="7">
                  <c:v>608.87776332354304</c:v>
                </c:pt>
                <c:pt idx="8">
                  <c:v>1003.17209138113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0E-4EB9-9AE9-2EC69C6A7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105848"/>
        <c:axId val="382109456"/>
      </c:scatterChart>
      <c:valAx>
        <c:axId val="38210584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9456"/>
        <c:crosses val="autoZero"/>
        <c:crossBetween val="midCat"/>
      </c:valAx>
      <c:valAx>
        <c:axId val="38210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28574</xdr:colOff>
      <xdr:row>0</xdr:row>
      <xdr:rowOff>38100</xdr:rowOff>
    </xdr:from>
    <xdr:to>
      <xdr:col>9</xdr:col>
      <xdr:colOff>352425</xdr:colOff>
      <xdr:row>12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66</xdr:row>
      <xdr:rowOff>180975</xdr:rowOff>
    </xdr:from>
    <xdr:to>
      <xdr:col>7</xdr:col>
      <xdr:colOff>314325</xdr:colOff>
      <xdr:row>79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5B0095E-C6FC-4F0C-947E-826E8D7C49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190499</xdr:colOff>
      <xdr:row>0</xdr:row>
      <xdr:rowOff>0</xdr:rowOff>
    </xdr:from>
    <xdr:to>
      <xdr:col>9</xdr:col>
      <xdr:colOff>514350</xdr:colOff>
      <xdr:row>12</xdr:row>
      <xdr:rowOff>57150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28574</xdr:colOff>
      <xdr:row>0</xdr:row>
      <xdr:rowOff>38100</xdr:rowOff>
    </xdr:from>
    <xdr:to>
      <xdr:col>9</xdr:col>
      <xdr:colOff>352425</xdr:colOff>
      <xdr:row>12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B40D6D1-A378-4BD0-A4C7-0BB3B88E4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5"/>
  <sheetViews>
    <sheetView topLeftCell="A19" workbookViewId="0">
      <selection sqref="A1:D11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9" max="9" width="9.5703125" bestFit="1" customWidth="1"/>
    <col min="12" max="12" width="16.28515625" customWidth="1"/>
    <col min="13" max="13" width="15.5703125" customWidth="1"/>
    <col min="14" max="14" width="15.7109375" customWidth="1"/>
    <col min="15" max="15" width="13.28515625" customWidth="1"/>
  </cols>
  <sheetData>
    <row r="1" spans="1:18" x14ac:dyDescent="0.25">
      <c r="A1" s="101" t="s">
        <v>0</v>
      </c>
      <c r="B1" s="102"/>
      <c r="C1" s="102"/>
      <c r="D1" s="103"/>
      <c r="E1" s="22"/>
      <c r="F1" s="22"/>
      <c r="G1" s="22"/>
      <c r="H1" s="22"/>
      <c r="I1" s="22"/>
      <c r="J1" s="22"/>
      <c r="K1" s="22"/>
      <c r="L1" s="101" t="s">
        <v>59</v>
      </c>
      <c r="M1" s="102"/>
      <c r="N1" s="102"/>
      <c r="O1" s="103"/>
      <c r="P1" s="22"/>
      <c r="Q1" s="22"/>
      <c r="R1" s="22"/>
    </row>
    <row r="2" spans="1:18" x14ac:dyDescent="0.25">
      <c r="A2" s="40" t="s">
        <v>1</v>
      </c>
      <c r="B2" s="1" t="s">
        <v>2</v>
      </c>
      <c r="C2" s="2" t="s">
        <v>3</v>
      </c>
      <c r="D2" s="3" t="s">
        <v>4</v>
      </c>
      <c r="E2" s="9"/>
      <c r="F2" s="9"/>
      <c r="G2" s="9"/>
      <c r="H2" s="9"/>
      <c r="I2" s="9"/>
      <c r="J2" s="9"/>
      <c r="K2" s="22"/>
      <c r="L2" s="48" t="s">
        <v>60</v>
      </c>
      <c r="M2" s="104" t="s">
        <v>61</v>
      </c>
      <c r="N2" s="104"/>
      <c r="O2" s="49" t="s">
        <v>5</v>
      </c>
      <c r="P2" s="22"/>
      <c r="Q2" s="22"/>
      <c r="R2" s="22"/>
    </row>
    <row r="3" spans="1:18" x14ac:dyDescent="0.25">
      <c r="A3" s="5">
        <v>0</v>
      </c>
      <c r="B3" s="6">
        <v>2304.9859387513302</v>
      </c>
      <c r="C3" s="7">
        <v>0</v>
      </c>
      <c r="D3" s="8" t="s">
        <v>6</v>
      </c>
      <c r="E3" s="9"/>
      <c r="F3" s="9"/>
      <c r="G3" s="9"/>
      <c r="H3" s="9"/>
      <c r="I3" s="9"/>
      <c r="J3" s="9"/>
      <c r="K3" s="22"/>
      <c r="L3" s="44" t="s">
        <v>62</v>
      </c>
      <c r="M3" s="105">
        <v>5.9</v>
      </c>
      <c r="N3" s="105"/>
      <c r="O3" s="45">
        <v>0.27</v>
      </c>
      <c r="P3" s="22"/>
      <c r="Q3" s="22"/>
      <c r="R3" s="22"/>
    </row>
    <row r="4" spans="1:18" x14ac:dyDescent="0.25">
      <c r="A4" s="5">
        <v>0.5</v>
      </c>
      <c r="B4" s="6">
        <v>6145.3215100165598</v>
      </c>
      <c r="C4" s="11">
        <f>(B4-2588.5)/6202.2</f>
        <v>0.57347739673286258</v>
      </c>
      <c r="D4" s="10">
        <f t="shared" ref="D4:D11" si="0">(C4/A4)*100</f>
        <v>114.69547934657251</v>
      </c>
      <c r="E4" s="9"/>
      <c r="F4" s="9"/>
      <c r="G4" s="9"/>
      <c r="H4" s="9"/>
      <c r="I4" s="9"/>
      <c r="J4" s="9"/>
      <c r="K4" s="22"/>
      <c r="L4" s="46" t="s">
        <v>67</v>
      </c>
      <c r="M4" s="106">
        <v>3.4479999999999997E-2</v>
      </c>
      <c r="N4" s="106"/>
      <c r="O4" s="47">
        <v>1.1050000000000001E-2</v>
      </c>
      <c r="P4" s="22"/>
      <c r="Q4" s="22"/>
      <c r="R4" s="22"/>
    </row>
    <row r="5" spans="1:18" x14ac:dyDescent="0.25">
      <c r="A5" s="5">
        <v>1</v>
      </c>
      <c r="B5" s="6">
        <v>9068.3442505364692</v>
      </c>
      <c r="C5" s="11">
        <f t="shared" ref="C5:C11" si="1">(B5-2588.5)/6202.2</f>
        <v>1.0447654462185143</v>
      </c>
      <c r="D5" s="10">
        <f t="shared" si="0"/>
        <v>104.47654462185143</v>
      </c>
      <c r="E5" s="9"/>
      <c r="F5" s="9"/>
      <c r="G5" s="9"/>
      <c r="H5" s="9"/>
      <c r="I5" s="9"/>
      <c r="J5" s="9"/>
      <c r="K5" s="22"/>
      <c r="L5" s="22"/>
      <c r="M5" s="22"/>
      <c r="N5" s="22"/>
      <c r="O5" s="22"/>
      <c r="P5" s="22"/>
      <c r="Q5" s="22"/>
      <c r="R5" s="22"/>
    </row>
    <row r="6" spans="1:18" x14ac:dyDescent="0.25">
      <c r="A6" s="5">
        <v>2</v>
      </c>
      <c r="B6" s="6">
        <v>14818.2147041844</v>
      </c>
      <c r="C6" s="11">
        <f t="shared" si="1"/>
        <v>1.9718349463391056</v>
      </c>
      <c r="D6" s="10">
        <f t="shared" si="0"/>
        <v>98.591747316955278</v>
      </c>
      <c r="E6" s="9"/>
      <c r="F6" s="9"/>
      <c r="G6" s="9"/>
      <c r="H6" s="9"/>
      <c r="I6" s="9"/>
      <c r="J6" s="9"/>
      <c r="K6" s="22"/>
      <c r="L6" s="52"/>
      <c r="M6" s="53" t="s">
        <v>7</v>
      </c>
      <c r="N6" s="53" t="s">
        <v>8</v>
      </c>
      <c r="O6" s="53" t="s">
        <v>63</v>
      </c>
      <c r="P6" s="54" t="s">
        <v>64</v>
      </c>
      <c r="Q6" s="22"/>
      <c r="R6" s="22"/>
    </row>
    <row r="7" spans="1:18" x14ac:dyDescent="0.25">
      <c r="A7" s="5">
        <v>5</v>
      </c>
      <c r="B7" s="6">
        <v>33125.561590126097</v>
      </c>
      <c r="C7" s="11">
        <f t="shared" si="1"/>
        <v>4.9235854358334299</v>
      </c>
      <c r="D7" s="10">
        <f t="shared" si="0"/>
        <v>98.471708716668587</v>
      </c>
      <c r="E7" s="9"/>
      <c r="F7" s="9"/>
      <c r="G7" s="9"/>
      <c r="H7" s="9"/>
      <c r="I7" s="9"/>
      <c r="J7" s="9"/>
      <c r="K7" s="22"/>
      <c r="L7" s="55"/>
      <c r="M7" s="107" t="s">
        <v>65</v>
      </c>
      <c r="N7" s="107"/>
      <c r="O7" s="56"/>
      <c r="P7" s="57"/>
      <c r="Q7" s="22"/>
      <c r="R7" s="22"/>
    </row>
    <row r="8" spans="1:18" x14ac:dyDescent="0.25">
      <c r="A8" s="5">
        <v>10</v>
      </c>
      <c r="B8" s="6">
        <v>65202.327657052701</v>
      </c>
      <c r="C8" s="11">
        <f t="shared" si="1"/>
        <v>10.095422214222809</v>
      </c>
      <c r="D8" s="10">
        <f t="shared" si="0"/>
        <v>100.95422214222809</v>
      </c>
      <c r="E8" s="9"/>
      <c r="F8" s="9"/>
      <c r="G8" s="9"/>
      <c r="H8" s="9"/>
      <c r="I8" s="9"/>
      <c r="J8" s="9"/>
      <c r="K8" s="22"/>
      <c r="L8" s="44" t="s">
        <v>62</v>
      </c>
      <c r="M8" s="50">
        <v>185732.804295632</v>
      </c>
      <c r="N8" s="50">
        <f>M8-$I$17</f>
        <v>183709.26062634093</v>
      </c>
      <c r="O8" s="51">
        <f>(((((N8-2588.5)/6202.2)*20)/1000)/0.1001)</f>
        <v>5.8346980363592085</v>
      </c>
      <c r="P8" s="90">
        <f>(O8/5.9)*100</f>
        <v>98.89318705693573</v>
      </c>
      <c r="Q8" s="22"/>
      <c r="R8" s="22"/>
    </row>
    <row r="9" spans="1:18" x14ac:dyDescent="0.25">
      <c r="A9" s="5">
        <v>15</v>
      </c>
      <c r="B9" s="6">
        <v>95813.442282604898</v>
      </c>
      <c r="C9" s="11">
        <f t="shared" si="1"/>
        <v>15.030947451324513</v>
      </c>
      <c r="D9" s="10">
        <f t="shared" si="0"/>
        <v>100.20631634216342</v>
      </c>
      <c r="E9" s="9"/>
      <c r="F9" s="9"/>
      <c r="G9" s="9"/>
      <c r="H9" s="9"/>
      <c r="I9" s="9"/>
      <c r="J9" s="9"/>
      <c r="K9" s="22"/>
      <c r="L9" s="46" t="s">
        <v>67</v>
      </c>
      <c r="M9" s="59">
        <v>3526.9688766793402</v>
      </c>
      <c r="N9" s="59">
        <f>M9-$I$17</f>
        <v>1503.4252073882603</v>
      </c>
      <c r="O9" s="51">
        <f>(((((N9-2588.5)/6202.2)*20)/1000)/0.1001)</f>
        <v>-3.4955041817739826E-2</v>
      </c>
      <c r="P9" s="61">
        <f>(O9/0.03448)*100</f>
        <v>-101.3777314899647</v>
      </c>
      <c r="Q9" s="22"/>
      <c r="R9" s="22"/>
    </row>
    <row r="10" spans="1:18" ht="15.75" customHeight="1" x14ac:dyDescent="0.25">
      <c r="A10" s="5">
        <v>30</v>
      </c>
      <c r="B10" s="6">
        <v>187521.58577568899</v>
      </c>
      <c r="C10" s="11">
        <f t="shared" si="1"/>
        <v>29.817336715308922</v>
      </c>
      <c r="D10" s="10">
        <f t="shared" si="0"/>
        <v>99.391122384363072</v>
      </c>
      <c r="E10" s="9"/>
      <c r="F10" s="9"/>
      <c r="G10" s="9"/>
      <c r="H10" s="9"/>
      <c r="I10" s="9"/>
      <c r="J10" s="9"/>
      <c r="K10" s="22"/>
      <c r="L10" s="22"/>
      <c r="M10" s="50"/>
      <c r="N10" s="50"/>
      <c r="O10" s="71"/>
      <c r="P10" s="50"/>
      <c r="Q10" s="22"/>
      <c r="R10" s="22"/>
    </row>
    <row r="11" spans="1:18" ht="15.75" customHeight="1" x14ac:dyDescent="0.25">
      <c r="A11" s="42">
        <v>50</v>
      </c>
      <c r="B11" s="13">
        <v>313247.163905931</v>
      </c>
      <c r="C11" s="23">
        <f t="shared" si="1"/>
        <v>50.088462788354292</v>
      </c>
      <c r="D11" s="14">
        <f t="shared" si="0"/>
        <v>100.17692557670858</v>
      </c>
      <c r="E11" s="9"/>
      <c r="F11" s="9"/>
      <c r="G11" s="9"/>
      <c r="H11" s="9"/>
      <c r="I11" s="9"/>
      <c r="J11" s="9"/>
      <c r="K11" s="22"/>
      <c r="L11" s="22"/>
      <c r="M11" s="22"/>
      <c r="N11" s="22"/>
      <c r="O11" s="22"/>
      <c r="P11" s="22"/>
      <c r="Q11" s="22"/>
      <c r="R11" s="22"/>
    </row>
    <row r="12" spans="1:18" ht="14.25" customHeight="1" x14ac:dyDescent="0.25">
      <c r="A12" s="12"/>
      <c r="B12" s="9"/>
      <c r="C12" s="9"/>
      <c r="D12" s="9"/>
      <c r="E12" s="9"/>
      <c r="F12" s="9"/>
      <c r="G12" s="9"/>
      <c r="H12" s="9"/>
      <c r="I12" s="9"/>
      <c r="J12" s="9"/>
      <c r="K12" s="22"/>
      <c r="L12" s="22"/>
      <c r="M12" s="22"/>
      <c r="N12" s="22"/>
      <c r="O12" s="22"/>
      <c r="P12" s="22"/>
      <c r="Q12" s="22"/>
      <c r="R12" s="22"/>
    </row>
    <row r="13" spans="1:18" x14ac:dyDescent="0.25">
      <c r="A13" s="108" t="s">
        <v>9</v>
      </c>
      <c r="B13" s="109"/>
      <c r="C13" s="9"/>
      <c r="D13" s="9"/>
      <c r="E13" s="9"/>
      <c r="F13" s="9"/>
      <c r="G13" s="9"/>
      <c r="H13" s="9"/>
      <c r="I13" s="9"/>
      <c r="J13" s="9"/>
      <c r="K13" s="22"/>
      <c r="L13" s="22"/>
      <c r="M13" s="22"/>
      <c r="N13" s="22"/>
      <c r="O13" s="22"/>
      <c r="P13" s="22"/>
      <c r="Q13" s="22"/>
      <c r="R13" s="22"/>
    </row>
    <row r="14" spans="1:18" x14ac:dyDescent="0.25">
      <c r="A14" s="86">
        <v>721.08486645032394</v>
      </c>
      <c r="B14" s="87">
        <v>513.60923566746203</v>
      </c>
      <c r="C14" s="9"/>
      <c r="D14" s="9"/>
      <c r="E14" s="9"/>
      <c r="F14" s="9"/>
      <c r="G14" s="9"/>
      <c r="H14" s="9"/>
      <c r="I14" s="9"/>
      <c r="J14" s="9"/>
      <c r="K14" s="22"/>
      <c r="L14" s="22"/>
      <c r="M14" s="22"/>
      <c r="N14" s="22"/>
      <c r="O14" s="22"/>
      <c r="P14" s="22"/>
      <c r="Q14" s="22"/>
      <c r="R14" s="22"/>
    </row>
    <row r="15" spans="1:18" x14ac:dyDescent="0.25">
      <c r="A15" s="82">
        <v>650.41480786090199</v>
      </c>
      <c r="B15" s="83">
        <v>484.40821275017498</v>
      </c>
      <c r="C15" s="9"/>
      <c r="D15" s="9"/>
      <c r="E15" s="9"/>
      <c r="F15" s="9"/>
      <c r="G15" s="9"/>
      <c r="H15" s="9"/>
      <c r="I15" s="58">
        <v>2122.2909690373599</v>
      </c>
      <c r="J15" s="9"/>
      <c r="K15" s="9"/>
    </row>
    <row r="16" spans="1:18" x14ac:dyDescent="0.25">
      <c r="A16" s="82">
        <v>651.74820821754395</v>
      </c>
      <c r="B16" s="83">
        <v>452.27383594900101</v>
      </c>
      <c r="C16" s="9"/>
      <c r="D16" s="9"/>
      <c r="E16" s="9"/>
      <c r="F16" s="9"/>
      <c r="G16" s="9"/>
      <c r="H16" s="9"/>
      <c r="I16" s="58">
        <v>1924.7963695448</v>
      </c>
      <c r="J16" s="9"/>
      <c r="K16" s="9"/>
    </row>
    <row r="17" spans="1:15" x14ac:dyDescent="0.25">
      <c r="A17" s="82">
        <v>633.61405989991601</v>
      </c>
      <c r="B17" s="83">
        <v>443.87358798859901</v>
      </c>
      <c r="E17" s="7"/>
      <c r="F17" s="7"/>
      <c r="H17" s="9" t="s">
        <v>66</v>
      </c>
      <c r="I17" s="58">
        <f>AVERAGE(I15:I16)</f>
        <v>2023.5436692910798</v>
      </c>
      <c r="J17" s="9"/>
      <c r="K17" s="9"/>
      <c r="O17" t="s">
        <v>16</v>
      </c>
    </row>
    <row r="18" spans="1:15" x14ac:dyDescent="0.25">
      <c r="A18" s="82">
        <v>520.27614399190099</v>
      </c>
      <c r="B18" s="83">
        <v>415.47270894548501</v>
      </c>
      <c r="E18" s="7"/>
      <c r="H18" s="9"/>
      <c r="I18" s="9"/>
      <c r="J18" s="9"/>
      <c r="K18" s="9"/>
    </row>
    <row r="19" spans="1:15" x14ac:dyDescent="0.25">
      <c r="A19" s="84">
        <v>530.27650843306401</v>
      </c>
      <c r="B19" s="85"/>
      <c r="C19" s="1" t="s">
        <v>10</v>
      </c>
      <c r="D19" s="15">
        <f>AVERAGE(A14:B19)</f>
        <v>547.00474328676125</v>
      </c>
      <c r="E19" s="7"/>
      <c r="F19" s="7"/>
      <c r="H19" s="9"/>
      <c r="I19" s="9"/>
      <c r="J19" s="9"/>
      <c r="K19" s="9"/>
    </row>
    <row r="20" spans="1:15" x14ac:dyDescent="0.25">
      <c r="A20" s="79"/>
      <c r="B20" s="79"/>
      <c r="C20" s="80" t="s">
        <v>11</v>
      </c>
      <c r="D20" s="73">
        <f>_xlfn.STDEV.S(A14:B19)</f>
        <v>101.1970312745636</v>
      </c>
      <c r="E20" s="7"/>
      <c r="F20" s="7"/>
      <c r="H20" s="9"/>
      <c r="I20" s="9"/>
      <c r="J20" s="9"/>
      <c r="K20" s="9"/>
    </row>
    <row r="21" spans="1:15" x14ac:dyDescent="0.25">
      <c r="A21" s="79"/>
      <c r="B21" s="79"/>
      <c r="C21" s="80" t="s">
        <v>12</v>
      </c>
      <c r="D21" s="10">
        <v>6202.2</v>
      </c>
      <c r="E21" s="24"/>
      <c r="F21" s="20"/>
      <c r="H21" s="9"/>
      <c r="I21" s="9"/>
      <c r="J21" s="9"/>
      <c r="K21" s="9"/>
    </row>
    <row r="22" spans="1:15" x14ac:dyDescent="0.25">
      <c r="A22" s="79"/>
      <c r="B22" s="79"/>
      <c r="C22" s="80"/>
      <c r="D22" s="17" t="s">
        <v>13</v>
      </c>
      <c r="E22" s="24"/>
      <c r="F22" s="20"/>
      <c r="G22" s="9"/>
      <c r="H22" s="9"/>
      <c r="I22" s="9"/>
      <c r="J22" s="9"/>
      <c r="K22" s="9"/>
    </row>
    <row r="23" spans="1:15" x14ac:dyDescent="0.25">
      <c r="A23" s="79"/>
      <c r="B23" s="79"/>
      <c r="C23" s="80" t="s">
        <v>14</v>
      </c>
      <c r="D23" s="18">
        <f>(3*D20)/D21</f>
        <v>4.8948936477974075E-2</v>
      </c>
      <c r="E23" s="24"/>
      <c r="F23" s="20"/>
      <c r="G23" s="9"/>
      <c r="H23" s="9"/>
      <c r="I23" s="9"/>
      <c r="J23" s="9"/>
      <c r="K23" s="9"/>
    </row>
    <row r="24" spans="1:15" x14ac:dyDescent="0.25">
      <c r="A24" s="79"/>
      <c r="B24" s="79"/>
      <c r="C24" s="81" t="s">
        <v>15</v>
      </c>
      <c r="D24" s="19">
        <f>(10*D20)/D21</f>
        <v>0.16316312159324692</v>
      </c>
      <c r="E24" s="24"/>
      <c r="F24" s="20"/>
      <c r="G24" s="9"/>
      <c r="H24" s="9"/>
      <c r="I24" s="9"/>
      <c r="J24" s="9"/>
      <c r="K24" s="9"/>
    </row>
    <row r="25" spans="1:15" x14ac:dyDescent="0.25">
      <c r="A25" s="6"/>
      <c r="B25" s="6"/>
      <c r="E25" s="25"/>
    </row>
    <row r="26" spans="1:15" x14ac:dyDescent="0.25">
      <c r="A26" s="6"/>
      <c r="B26" s="6"/>
    </row>
    <row r="27" spans="1:15" x14ac:dyDescent="0.25">
      <c r="A27" s="6"/>
      <c r="B27" s="6"/>
    </row>
    <row r="28" spans="1:15" x14ac:dyDescent="0.25">
      <c r="A28" s="6"/>
      <c r="B28" s="6"/>
    </row>
    <row r="29" spans="1:15" x14ac:dyDescent="0.25">
      <c r="A29" s="6"/>
      <c r="B29" s="6"/>
    </row>
    <row r="30" spans="1:15" x14ac:dyDescent="0.25">
      <c r="A30" s="6"/>
      <c r="B30" s="6"/>
    </row>
    <row r="31" spans="1:15" x14ac:dyDescent="0.25">
      <c r="A31" s="6"/>
      <c r="B31" s="6"/>
    </row>
    <row r="32" spans="1:15" x14ac:dyDescent="0.25">
      <c r="A32" s="6"/>
      <c r="B32" s="6"/>
    </row>
    <row r="33" spans="1:7" x14ac:dyDescent="0.25">
      <c r="A33" s="6"/>
      <c r="B33" s="6"/>
    </row>
    <row r="34" spans="1:7" x14ac:dyDescent="0.25">
      <c r="A34" s="6"/>
      <c r="B34" s="6"/>
    </row>
    <row r="35" spans="1:7" x14ac:dyDescent="0.25">
      <c r="A35" s="6"/>
      <c r="B35" s="6"/>
    </row>
    <row r="45" spans="1:7" x14ac:dyDescent="0.25">
      <c r="A45" s="9"/>
      <c r="B45" s="9"/>
      <c r="C45" s="9"/>
      <c r="D45" s="9"/>
      <c r="E45" s="9"/>
      <c r="F45" s="9"/>
      <c r="G45" s="9"/>
    </row>
    <row r="46" spans="1:7" x14ac:dyDescent="0.25">
      <c r="A46" s="32"/>
      <c r="B46" s="32"/>
      <c r="C46" s="32"/>
      <c r="D46" s="32"/>
      <c r="E46" s="32"/>
      <c r="F46" s="32"/>
      <c r="G46" s="32"/>
    </row>
    <row r="47" spans="1:7" x14ac:dyDescent="0.25">
      <c r="A47" s="27"/>
      <c r="B47" s="27"/>
      <c r="C47" s="27"/>
      <c r="D47" s="27"/>
      <c r="E47" s="27"/>
      <c r="F47" s="27"/>
      <c r="G47" s="27"/>
    </row>
    <row r="48" spans="1:7" x14ac:dyDescent="0.25">
      <c r="A48" s="28"/>
      <c r="B48" s="28"/>
      <c r="C48" s="29"/>
      <c r="D48" s="29"/>
      <c r="E48" s="30"/>
      <c r="F48" s="31"/>
      <c r="G48" s="29"/>
    </row>
    <row r="49" spans="1:7" x14ac:dyDescent="0.25">
      <c r="A49" s="28"/>
      <c r="B49" s="28"/>
      <c r="C49" s="29"/>
      <c r="D49" s="29"/>
      <c r="E49" s="30"/>
      <c r="F49" s="31"/>
      <c r="G49" s="29"/>
    </row>
    <row r="50" spans="1:7" x14ac:dyDescent="0.25">
      <c r="A50" s="28"/>
      <c r="B50" s="28"/>
      <c r="C50" s="29"/>
      <c r="D50" s="29"/>
      <c r="E50" s="30"/>
      <c r="F50" s="31"/>
      <c r="G50" s="29"/>
    </row>
    <row r="51" spans="1:7" x14ac:dyDescent="0.25">
      <c r="A51" s="28"/>
      <c r="B51" s="28"/>
      <c r="C51" s="29"/>
      <c r="D51" s="29"/>
      <c r="E51" s="30"/>
      <c r="F51" s="31"/>
      <c r="G51" s="29"/>
    </row>
    <row r="52" spans="1:7" x14ac:dyDescent="0.25">
      <c r="A52" s="28"/>
      <c r="B52" s="28"/>
      <c r="C52" s="29"/>
      <c r="D52" s="29"/>
      <c r="E52" s="30"/>
      <c r="F52" s="31"/>
      <c r="G52" s="29"/>
    </row>
    <row r="53" spans="1:7" x14ac:dyDescent="0.25">
      <c r="A53" s="28"/>
      <c r="B53" s="28"/>
      <c r="C53" s="29"/>
      <c r="D53" s="29"/>
      <c r="E53" s="30"/>
      <c r="F53" s="31"/>
      <c r="G53" s="29"/>
    </row>
    <row r="54" spans="1:7" x14ac:dyDescent="0.25">
      <c r="A54" s="28"/>
      <c r="B54" s="28"/>
      <c r="C54" s="29"/>
      <c r="D54" s="29"/>
      <c r="E54" s="30"/>
      <c r="F54" s="31"/>
      <c r="G54" s="29"/>
    </row>
    <row r="55" spans="1:7" x14ac:dyDescent="0.25">
      <c r="A55" s="9"/>
      <c r="B55" s="9"/>
      <c r="C55" s="9"/>
      <c r="D55" s="9"/>
      <c r="E55" s="9"/>
      <c r="F55" s="9"/>
      <c r="G55" s="9"/>
    </row>
  </sheetData>
  <mergeCells count="7">
    <mergeCell ref="A1:D1"/>
    <mergeCell ref="A13:B13"/>
    <mergeCell ref="L1:O1"/>
    <mergeCell ref="M2:N2"/>
    <mergeCell ref="M3:N3"/>
    <mergeCell ref="M4:N4"/>
    <mergeCell ref="M7:N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8"/>
  <sheetViews>
    <sheetView topLeftCell="A60" zoomScaleNormal="100" workbookViewId="0">
      <selection activeCell="A68" sqref="A68:D78"/>
    </sheetView>
  </sheetViews>
  <sheetFormatPr defaultRowHeight="15" x14ac:dyDescent="0.25"/>
  <cols>
    <col min="1" max="1" width="28.28515625" style="26" customWidth="1"/>
    <col min="2" max="2" width="16.42578125" style="26" customWidth="1"/>
    <col min="4" max="4" width="17.140625" style="26" customWidth="1"/>
    <col min="5" max="5" width="18.5703125" style="26" customWidth="1"/>
    <col min="6" max="6" width="23.85546875" style="26" customWidth="1"/>
    <col min="7" max="7" width="16.140625" style="26" customWidth="1"/>
    <col min="8" max="8" width="13.7109375" bestFit="1" customWidth="1"/>
  </cols>
  <sheetData>
    <row r="1" spans="1:14" x14ac:dyDescent="0.25">
      <c r="B1" s="110" t="s">
        <v>71</v>
      </c>
      <c r="C1" s="110"/>
      <c r="D1" s="110"/>
      <c r="E1" s="110"/>
      <c r="F1" s="110"/>
      <c r="G1" s="110"/>
      <c r="H1" s="110"/>
      <c r="I1" s="21"/>
      <c r="J1" s="21"/>
      <c r="K1" s="21"/>
      <c r="L1" s="21"/>
      <c r="M1" s="21"/>
      <c r="N1" s="21"/>
    </row>
    <row r="2" spans="1:14" x14ac:dyDescent="0.25">
      <c r="B2" s="4"/>
      <c r="C2" s="9"/>
      <c r="D2" s="4" t="s">
        <v>7</v>
      </c>
      <c r="E2" s="4" t="s">
        <v>8</v>
      </c>
      <c r="F2" s="4" t="s">
        <v>17</v>
      </c>
      <c r="G2" s="4" t="s">
        <v>18</v>
      </c>
      <c r="H2" s="4" t="s">
        <v>5</v>
      </c>
    </row>
    <row r="3" spans="1:14" s="33" customFormat="1" x14ac:dyDescent="0.25">
      <c r="A3" s="26" t="s">
        <v>51</v>
      </c>
      <c r="B3" s="36">
        <v>0.1004</v>
      </c>
      <c r="C3"/>
      <c r="D3" s="36">
        <v>3671.1384217433902</v>
      </c>
      <c r="E3" s="36">
        <f>D3-547</f>
        <v>3124.1384217433902</v>
      </c>
      <c r="F3" s="35">
        <f>((((E3-2588.5)/6202.2)*20)/1000)/B3</f>
        <v>1.7203714943951589E-2</v>
      </c>
      <c r="G3" s="35">
        <f>AVERAGE(F3:F4)</f>
        <v>2.072401714363558E-2</v>
      </c>
      <c r="H3" s="25">
        <f>STDEV(F3:F4)</f>
        <v>4.9784591144449216E-3</v>
      </c>
    </row>
    <row r="4" spans="1:14" s="33" customFormat="1" x14ac:dyDescent="0.25">
      <c r="A4" s="26" t="s">
        <v>52</v>
      </c>
      <c r="B4" s="37">
        <v>0.1003</v>
      </c>
      <c r="D4" s="38">
        <v>3889.5961089171501</v>
      </c>
      <c r="E4" s="36">
        <f t="shared" ref="E4:E41" si="0">D4-547</f>
        <v>3342.5961089171501</v>
      </c>
      <c r="F4" s="35">
        <f t="shared" ref="F4:F42" si="1">((((E4-2588.5)/6202.2)*20)/1000)/B4</f>
        <v>2.4244319343319568E-2</v>
      </c>
      <c r="G4" s="41"/>
      <c r="H4" s="43"/>
    </row>
    <row r="5" spans="1:14" s="33" customFormat="1" x14ac:dyDescent="0.25">
      <c r="A5" s="26" t="s">
        <v>53</v>
      </c>
      <c r="B5" s="26">
        <v>0.1002</v>
      </c>
      <c r="C5"/>
      <c r="D5" s="36">
        <v>5588.9598073613897</v>
      </c>
      <c r="E5" s="36">
        <f t="shared" si="0"/>
        <v>5041.9598073613897</v>
      </c>
      <c r="F5" s="35">
        <f t="shared" si="1"/>
        <v>7.8957875656940915E-2</v>
      </c>
      <c r="G5" s="35">
        <f>AVERAGE(F5:F6)</f>
        <v>0.10333843612545521</v>
      </c>
      <c r="H5" s="25">
        <f>STDEV(F5:F6)</f>
        <v>3.4479319272830176E-2</v>
      </c>
    </row>
    <row r="6" spans="1:14" s="33" customFormat="1" x14ac:dyDescent="0.25">
      <c r="A6" s="26" t="s">
        <v>54</v>
      </c>
      <c r="B6" s="37">
        <v>0.1004</v>
      </c>
      <c r="D6" s="38">
        <v>7112.0365785890899</v>
      </c>
      <c r="E6" s="36">
        <f t="shared" si="0"/>
        <v>6565.0365785890899</v>
      </c>
      <c r="F6" s="35">
        <f t="shared" si="1"/>
        <v>0.12771899659396949</v>
      </c>
      <c r="G6" s="41"/>
      <c r="H6" s="43"/>
    </row>
    <row r="7" spans="1:14" s="33" customFormat="1" x14ac:dyDescent="0.25">
      <c r="A7" s="26" t="s">
        <v>55</v>
      </c>
      <c r="B7" s="26">
        <v>0.1</v>
      </c>
      <c r="C7"/>
      <c r="D7" s="36">
        <v>6459.8602576553303</v>
      </c>
      <c r="E7" s="36">
        <f t="shared" si="0"/>
        <v>5912.8602576553303</v>
      </c>
      <c r="F7" s="35">
        <f t="shared" si="1"/>
        <v>0.10719938917336848</v>
      </c>
      <c r="G7" s="35">
        <f>AVERAGE(F7:F8)</f>
        <v>0.11179508693204178</v>
      </c>
      <c r="H7" s="25">
        <f>_xlfn.STDEV.S(F7:F8)</f>
        <v>6.4992980988834168E-3</v>
      </c>
    </row>
    <row r="8" spans="1:14" s="33" customFormat="1" x14ac:dyDescent="0.25">
      <c r="A8" s="26" t="s">
        <v>56</v>
      </c>
      <c r="B8" s="26">
        <v>0.1004</v>
      </c>
      <c r="C8"/>
      <c r="D8" s="36">
        <v>6759.3322025399402</v>
      </c>
      <c r="E8" s="36">
        <f t="shared" si="0"/>
        <v>6212.3322025399402</v>
      </c>
      <c r="F8" s="35">
        <f t="shared" si="1"/>
        <v>0.11639078469071508</v>
      </c>
      <c r="G8" s="35"/>
      <c r="H8" s="25"/>
    </row>
    <row r="9" spans="1:14" s="33" customFormat="1" x14ac:dyDescent="0.25">
      <c r="A9" s="26" t="s">
        <v>57</v>
      </c>
      <c r="B9" s="26">
        <v>0.1008</v>
      </c>
      <c r="C9"/>
      <c r="D9" s="36">
        <v>4573.1319930764403</v>
      </c>
      <c r="E9" s="36">
        <f t="shared" si="0"/>
        <v>4026.1319930764403</v>
      </c>
      <c r="F9" s="35">
        <f t="shared" si="1"/>
        <v>4.5990848903731299E-2</v>
      </c>
      <c r="G9" s="35">
        <f>AVERAGE(F9:F10)</f>
        <v>4.6264523827317786E-2</v>
      </c>
      <c r="H9" s="72">
        <f>_xlfn.STDEV.S(F9:F10)</f>
        <v>3.8703478861742979E-4</v>
      </c>
    </row>
    <row r="10" spans="1:14" s="33" customFormat="1" x14ac:dyDescent="0.25">
      <c r="A10" s="26" t="s">
        <v>58</v>
      </c>
      <c r="B10" s="26">
        <v>0.1004</v>
      </c>
      <c r="C10"/>
      <c r="D10" s="36">
        <v>4584.4688657901497</v>
      </c>
      <c r="E10" s="36">
        <f t="shared" si="0"/>
        <v>4037.4688657901497</v>
      </c>
      <c r="F10" s="35">
        <f t="shared" si="1"/>
        <v>4.6538198750904272E-2</v>
      </c>
      <c r="G10" s="35"/>
      <c r="H10" s="25"/>
    </row>
    <row r="11" spans="1:14" x14ac:dyDescent="0.25">
      <c r="A11" s="26" t="s">
        <v>19</v>
      </c>
      <c r="B11" s="26">
        <v>0.1002</v>
      </c>
      <c r="D11" s="36">
        <v>102847.034082602</v>
      </c>
      <c r="E11" s="36">
        <f t="shared" si="0"/>
        <v>102300.034082602</v>
      </c>
      <c r="F11" s="35">
        <f t="shared" si="1"/>
        <v>3.2089422806253602</v>
      </c>
      <c r="G11" s="35">
        <f>AVERAGE(F11:F12)</f>
        <v>3.1697132038641467</v>
      </c>
      <c r="H11" s="25">
        <f>_xlfn.STDEV.S(F11:F12)</f>
        <v>5.5478292395083749E-2</v>
      </c>
      <c r="I11" s="33"/>
      <c r="J11" s="33"/>
      <c r="K11" s="33"/>
    </row>
    <row r="12" spans="1:14" x14ac:dyDescent="0.25">
      <c r="A12" s="26" t="s">
        <v>20</v>
      </c>
      <c r="B12" s="26">
        <v>0.10050000000000001</v>
      </c>
      <c r="D12" s="36">
        <v>100700.340481917</v>
      </c>
      <c r="E12" s="36">
        <f t="shared" si="0"/>
        <v>100153.340481917</v>
      </c>
      <c r="F12" s="35">
        <f t="shared" si="1"/>
        <v>3.1304841271029327</v>
      </c>
      <c r="G12" s="35"/>
    </row>
    <row r="13" spans="1:14" x14ac:dyDescent="0.25">
      <c r="A13" s="26" t="s">
        <v>21</v>
      </c>
      <c r="B13" s="26">
        <v>0.1008</v>
      </c>
      <c r="D13" s="36">
        <v>77074.156845953403</v>
      </c>
      <c r="E13" s="36">
        <f t="shared" si="0"/>
        <v>76527.156845953403</v>
      </c>
      <c r="F13" s="35">
        <f t="shared" si="1"/>
        <v>2.3653491376956808</v>
      </c>
      <c r="G13" s="35">
        <f>AVERAGE(F13:F14)</f>
        <v>2.3653491376956808</v>
      </c>
      <c r="H13" s="25">
        <v>0</v>
      </c>
    </row>
    <row r="14" spans="1:14" s="33" customFormat="1" x14ac:dyDescent="0.25">
      <c r="A14" s="91" t="s">
        <v>22</v>
      </c>
      <c r="B14" s="91">
        <v>0.10009999999999999</v>
      </c>
      <c r="C14" s="92"/>
      <c r="D14" s="93"/>
      <c r="E14" s="93"/>
      <c r="F14" s="94"/>
      <c r="G14" s="94"/>
      <c r="H14" s="92"/>
    </row>
    <row r="15" spans="1:14" x14ac:dyDescent="0.25">
      <c r="A15" s="26" t="s">
        <v>23</v>
      </c>
      <c r="B15" s="26">
        <v>0.1009</v>
      </c>
      <c r="D15" s="36">
        <v>29741.461575147001</v>
      </c>
      <c r="E15" s="36">
        <f t="shared" si="0"/>
        <v>29194.461575147001</v>
      </c>
      <c r="F15" s="35">
        <f t="shared" si="1"/>
        <v>0.85029969304817465</v>
      </c>
      <c r="G15" s="35">
        <f>AVERAGE(F15:F16)</f>
        <v>0.83065712823130067</v>
      </c>
      <c r="H15" s="25">
        <f>_xlfn.STDEV.S(F15:F16)</f>
        <v>2.7778781563815781E-2</v>
      </c>
    </row>
    <row r="16" spans="1:14" x14ac:dyDescent="0.25">
      <c r="A16" s="26" t="s">
        <v>24</v>
      </c>
      <c r="B16" s="26">
        <v>0.1007</v>
      </c>
      <c r="D16" s="36">
        <v>28461.925234427101</v>
      </c>
      <c r="E16" s="36">
        <f t="shared" si="0"/>
        <v>27914.925234427101</v>
      </c>
      <c r="F16" s="35">
        <f t="shared" si="1"/>
        <v>0.81101456341442668</v>
      </c>
      <c r="G16" s="35"/>
    </row>
    <row r="17" spans="1:8" x14ac:dyDescent="0.25">
      <c r="A17" s="26" t="s">
        <v>25</v>
      </c>
      <c r="B17" s="26">
        <v>0.1008</v>
      </c>
      <c r="D17" s="36">
        <v>25415.657250907901</v>
      </c>
      <c r="E17" s="36">
        <f t="shared" si="0"/>
        <v>24868.657250907901</v>
      </c>
      <c r="F17" s="35">
        <f t="shared" si="1"/>
        <v>0.71275775067103375</v>
      </c>
      <c r="G17" s="35">
        <f>AVERAGE(F17:F18)</f>
        <v>0.72852607813036274</v>
      </c>
      <c r="H17" s="25">
        <f>_xlfn.STDEV.S(F17:F18)</f>
        <v>2.2299782548923147E-2</v>
      </c>
    </row>
    <row r="18" spans="1:8" x14ac:dyDescent="0.25">
      <c r="A18" s="26" t="s">
        <v>26</v>
      </c>
      <c r="B18" s="26">
        <v>0.1004</v>
      </c>
      <c r="D18" s="36">
        <v>26309.139066988901</v>
      </c>
      <c r="E18" s="36">
        <f t="shared" si="0"/>
        <v>25762.139066988901</v>
      </c>
      <c r="F18" s="35">
        <f t="shared" si="1"/>
        <v>0.74429440558969173</v>
      </c>
      <c r="G18" s="35"/>
    </row>
    <row r="19" spans="1:8" x14ac:dyDescent="0.25">
      <c r="A19" s="26" t="s">
        <v>27</v>
      </c>
      <c r="B19" s="26">
        <v>0.10009999999999999</v>
      </c>
      <c r="D19" s="36">
        <v>101078.197101408</v>
      </c>
      <c r="E19" s="36">
        <f t="shared" si="0"/>
        <v>100531.197101408</v>
      </c>
      <c r="F19" s="35">
        <f t="shared" si="1"/>
        <v>3.1551659813988215</v>
      </c>
      <c r="G19" s="35">
        <f>AVERAGE(F19:F20)</f>
        <v>3.1616439512309302</v>
      </c>
      <c r="H19" s="25">
        <f>_xlfn.STDEV.S(F19:F20)</f>
        <v>9.1612327932121818E-3</v>
      </c>
    </row>
    <row r="20" spans="1:8" x14ac:dyDescent="0.25">
      <c r="A20" s="26" t="s">
        <v>28</v>
      </c>
      <c r="B20" s="36">
        <v>0.10009999999999999</v>
      </c>
      <c r="D20" s="36">
        <v>101480.37552298</v>
      </c>
      <c r="E20" s="36">
        <f t="shared" si="0"/>
        <v>100933.37552298</v>
      </c>
      <c r="F20" s="35">
        <f t="shared" si="1"/>
        <v>3.1681219210630394</v>
      </c>
      <c r="G20" s="35"/>
    </row>
    <row r="21" spans="1:8" x14ac:dyDescent="0.25">
      <c r="A21" s="26" t="s">
        <v>29</v>
      </c>
      <c r="B21" s="36">
        <v>0.10050000000000001</v>
      </c>
      <c r="D21" s="36">
        <v>85138.283631160593</v>
      </c>
      <c r="E21" s="36">
        <f t="shared" si="0"/>
        <v>84591.283631160593</v>
      </c>
      <c r="F21" s="35">
        <f t="shared" si="1"/>
        <v>2.6311569953643663</v>
      </c>
      <c r="G21" s="35">
        <f>AVERAGE(F21:F22)</f>
        <v>2.6311569953643663</v>
      </c>
      <c r="H21" s="25">
        <v>0</v>
      </c>
    </row>
    <row r="22" spans="1:8" s="33" customFormat="1" x14ac:dyDescent="0.25">
      <c r="A22" s="91" t="s">
        <v>30</v>
      </c>
      <c r="B22" s="91">
        <v>0.1002</v>
      </c>
      <c r="C22" s="92"/>
      <c r="D22" s="93"/>
      <c r="E22" s="93"/>
      <c r="F22" s="94"/>
      <c r="G22" s="94"/>
      <c r="H22" s="92"/>
    </row>
    <row r="23" spans="1:8" x14ac:dyDescent="0.25">
      <c r="A23" s="26" t="s">
        <v>31</v>
      </c>
      <c r="B23" s="26">
        <v>0.10059999999999999</v>
      </c>
      <c r="D23" s="36">
        <v>35024.883859418303</v>
      </c>
      <c r="E23" s="36">
        <f t="shared" si="0"/>
        <v>34477.883859418303</v>
      </c>
      <c r="F23" s="35">
        <f t="shared" si="1"/>
        <v>1.0221917618605003</v>
      </c>
      <c r="G23" s="35">
        <f>AVERAGE(F23:F24)</f>
        <v>0.95284684064795777</v>
      </c>
      <c r="H23" s="25">
        <f>_xlfn.STDEV.S(F23:F24)</f>
        <v>9.8068528060471477E-2</v>
      </c>
    </row>
    <row r="24" spans="1:8" x14ac:dyDescent="0.25">
      <c r="A24" s="26" t="s">
        <v>32</v>
      </c>
      <c r="B24" s="36">
        <v>0.1003</v>
      </c>
      <c r="D24" s="36">
        <v>30615.9728576825</v>
      </c>
      <c r="E24" s="36">
        <f t="shared" si="0"/>
        <v>30068.9728576825</v>
      </c>
      <c r="F24" s="35">
        <f t="shared" si="1"/>
        <v>0.88350191943541512</v>
      </c>
      <c r="G24" s="35"/>
    </row>
    <row r="25" spans="1:8" x14ac:dyDescent="0.25">
      <c r="A25" s="26" t="s">
        <v>33</v>
      </c>
      <c r="B25" s="26">
        <v>0.1004</v>
      </c>
      <c r="D25" s="36">
        <v>30736.233854241302</v>
      </c>
      <c r="E25" s="36">
        <f t="shared" si="0"/>
        <v>30189.233854241302</v>
      </c>
      <c r="F25" s="35">
        <f t="shared" si="1"/>
        <v>0.88648449811862495</v>
      </c>
      <c r="G25" s="35">
        <f>AVERAGE(F25:F26)</f>
        <v>0.89004307242132796</v>
      </c>
      <c r="H25" s="25">
        <f>_xlfn.STDEV.S(F25:F26)</f>
        <v>5.0325840415949771E-3</v>
      </c>
    </row>
    <row r="26" spans="1:8" x14ac:dyDescent="0.25">
      <c r="A26" s="26" t="s">
        <v>34</v>
      </c>
      <c r="B26" s="26">
        <v>0.1003</v>
      </c>
      <c r="D26" s="36">
        <v>30930.115108558599</v>
      </c>
      <c r="E26" s="36">
        <f t="shared" si="0"/>
        <v>30383.115108558599</v>
      </c>
      <c r="F26" s="35">
        <f t="shared" si="1"/>
        <v>0.89360164672403097</v>
      </c>
      <c r="G26" s="35"/>
    </row>
    <row r="27" spans="1:8" x14ac:dyDescent="0.25">
      <c r="A27" s="26" t="s">
        <v>35</v>
      </c>
      <c r="B27" s="26">
        <v>0.1008</v>
      </c>
      <c r="D27" s="36">
        <v>103143.68203433799</v>
      </c>
      <c r="E27" s="36">
        <f t="shared" si="0"/>
        <v>102596.68203433799</v>
      </c>
      <c r="F27" s="35">
        <f t="shared" si="1"/>
        <v>3.1993314083359699</v>
      </c>
      <c r="G27" s="35">
        <f>AVERAGE(F27:F28)</f>
        <v>3.2160729580067198</v>
      </c>
      <c r="H27" s="25">
        <f>STDEV(F27:F28)</f>
        <v>2.3676126599517049E-2</v>
      </c>
    </row>
    <row r="28" spans="1:8" s="33" customFormat="1" x14ac:dyDescent="0.25">
      <c r="A28" s="26" t="s">
        <v>36</v>
      </c>
      <c r="B28" s="37">
        <v>0.1</v>
      </c>
      <c r="D28" s="38">
        <v>103388.310697586</v>
      </c>
      <c r="E28" s="36">
        <f t="shared" si="0"/>
        <v>102841.310697586</v>
      </c>
      <c r="F28" s="35">
        <f t="shared" si="1"/>
        <v>3.2328145076774693</v>
      </c>
      <c r="G28" s="41"/>
    </row>
    <row r="29" spans="1:8" ht="15.75" customHeight="1" x14ac:dyDescent="0.25">
      <c r="A29" s="26" t="s">
        <v>37</v>
      </c>
      <c r="B29" s="26">
        <v>0.1002</v>
      </c>
      <c r="D29" s="36">
        <v>91877.044021961003</v>
      </c>
      <c r="E29" s="36">
        <f t="shared" si="0"/>
        <v>91330.044021961003</v>
      </c>
      <c r="F29" s="35">
        <f t="shared" si="1"/>
        <v>2.8559032340646175</v>
      </c>
      <c r="G29" s="35">
        <f>AVERAGE(F29:F30)</f>
        <v>3.0190803291663286</v>
      </c>
      <c r="H29" s="25">
        <f>STDEV(F29:F30)</f>
        <v>0.23076726096148384</v>
      </c>
    </row>
    <row r="30" spans="1:8" s="33" customFormat="1" x14ac:dyDescent="0.25">
      <c r="A30" s="26" t="s">
        <v>38</v>
      </c>
      <c r="B30" s="37">
        <v>0.10059999999999999</v>
      </c>
      <c r="D30" s="38">
        <v>102412.59489388</v>
      </c>
      <c r="E30" s="36">
        <f t="shared" si="0"/>
        <v>101865.59489388</v>
      </c>
      <c r="F30" s="35">
        <f t="shared" si="1"/>
        <v>3.1822574242680393</v>
      </c>
      <c r="G30" s="41"/>
      <c r="H30" s="43"/>
    </row>
    <row r="31" spans="1:8" x14ac:dyDescent="0.25">
      <c r="A31" s="26" t="s">
        <v>39</v>
      </c>
      <c r="B31" s="26">
        <v>0.10059999999999999</v>
      </c>
      <c r="D31" s="36">
        <v>44682.042551132501</v>
      </c>
      <c r="E31" s="36">
        <f t="shared" si="0"/>
        <v>44135.042551132501</v>
      </c>
      <c r="F31" s="35">
        <f t="shared" si="1"/>
        <v>1.3317451888306582</v>
      </c>
      <c r="G31" s="35">
        <f>AVERAGE(F31:F32)</f>
        <v>1.3370698421357696</v>
      </c>
      <c r="H31" s="25">
        <f>STDEV(F31:F32)</f>
        <v>7.530196919023493E-3</v>
      </c>
    </row>
    <row r="32" spans="1:8" s="33" customFormat="1" x14ac:dyDescent="0.25">
      <c r="A32" s="26" t="s">
        <v>40</v>
      </c>
      <c r="B32" s="38">
        <v>0.1002</v>
      </c>
      <c r="D32" s="38">
        <v>44847.753689513404</v>
      </c>
      <c r="E32" s="36">
        <f t="shared" si="0"/>
        <v>44300.753689513404</v>
      </c>
      <c r="F32" s="35">
        <f t="shared" si="1"/>
        <v>1.3423944954408813</v>
      </c>
      <c r="G32" s="41"/>
      <c r="H32" s="43"/>
    </row>
    <row r="33" spans="1:8" x14ac:dyDescent="0.25">
      <c r="A33" s="26" t="s">
        <v>41</v>
      </c>
      <c r="B33" s="26">
        <v>0.10059999999999999</v>
      </c>
      <c r="D33" s="26">
        <v>32448.146536518401</v>
      </c>
      <c r="E33" s="36">
        <f t="shared" si="0"/>
        <v>31901.146536518401</v>
      </c>
      <c r="F33" s="35">
        <f t="shared" si="1"/>
        <v>0.93959625999824492</v>
      </c>
      <c r="G33" s="35">
        <f>AVERAGE(F33:F34)</f>
        <v>0.94787285456606118</v>
      </c>
      <c r="H33" s="25">
        <f>_xlfn.STDEV.S(F33:F34)</f>
        <v>1.1704872288069247E-2</v>
      </c>
    </row>
    <row r="34" spans="1:8" x14ac:dyDescent="0.25">
      <c r="A34" s="26" t="s">
        <v>42</v>
      </c>
      <c r="B34" s="26">
        <v>0.1008</v>
      </c>
      <c r="D34" s="26">
        <v>33023.859771627402</v>
      </c>
      <c r="E34" s="36">
        <f t="shared" si="0"/>
        <v>32476.859771627402</v>
      </c>
      <c r="F34" s="35">
        <f t="shared" si="1"/>
        <v>0.95614944913387745</v>
      </c>
      <c r="G34" s="35"/>
      <c r="H34" s="25"/>
    </row>
    <row r="35" spans="1:8" x14ac:dyDescent="0.25">
      <c r="A35" s="26" t="s">
        <v>43</v>
      </c>
      <c r="B35" s="26">
        <v>0.1007</v>
      </c>
      <c r="D35" s="26">
        <v>165891.77992803999</v>
      </c>
      <c r="E35" s="36">
        <f t="shared" si="0"/>
        <v>165344.77992803999</v>
      </c>
      <c r="F35" s="35">
        <f t="shared" si="1"/>
        <v>5.2118572631942719</v>
      </c>
      <c r="G35" s="35">
        <f>AVERAGE(F35:F36)</f>
        <v>5.5420340391818588</v>
      </c>
      <c r="H35" s="25">
        <f>STDEV(F35:F36)</f>
        <v>0.46694047458226862</v>
      </c>
    </row>
    <row r="36" spans="1:8" s="33" customFormat="1" x14ac:dyDescent="0.25">
      <c r="A36" s="26" t="s">
        <v>44</v>
      </c>
      <c r="B36" s="37">
        <v>0.10059999999999999</v>
      </c>
      <c r="D36" s="37">
        <v>186331.248366755</v>
      </c>
      <c r="E36" s="36">
        <f t="shared" si="0"/>
        <v>185784.248366755</v>
      </c>
      <c r="F36" s="35">
        <f t="shared" si="1"/>
        <v>5.8722108151694457</v>
      </c>
      <c r="G36" s="41"/>
      <c r="H36" s="43"/>
    </row>
    <row r="37" spans="1:8" x14ac:dyDescent="0.25">
      <c r="A37" s="26" t="s">
        <v>45</v>
      </c>
      <c r="B37" s="36">
        <v>0.10009999999999999</v>
      </c>
      <c r="D37" s="26">
        <v>297440.34663782502</v>
      </c>
      <c r="E37" s="36">
        <f t="shared" si="0"/>
        <v>296893.34663782502</v>
      </c>
      <c r="F37" s="35">
        <f t="shared" si="1"/>
        <v>9.4808563349141597</v>
      </c>
      <c r="G37" s="35">
        <f>AVERAGE(F37:F38)</f>
        <v>9.4808563349141597</v>
      </c>
      <c r="H37" s="25">
        <v>0</v>
      </c>
    </row>
    <row r="38" spans="1:8" s="33" customFormat="1" x14ac:dyDescent="0.25">
      <c r="A38" s="91" t="s">
        <v>46</v>
      </c>
      <c r="B38" s="91">
        <v>0.1009</v>
      </c>
      <c r="C38" s="92"/>
      <c r="D38" s="91"/>
      <c r="E38" s="93"/>
      <c r="F38" s="94"/>
      <c r="G38" s="94"/>
      <c r="H38" s="95"/>
    </row>
    <row r="39" spans="1:8" x14ac:dyDescent="0.25">
      <c r="A39" s="26" t="s">
        <v>47</v>
      </c>
      <c r="B39" s="26">
        <v>0.1007</v>
      </c>
      <c r="D39" s="36">
        <v>120313.17682382</v>
      </c>
      <c r="E39" s="36">
        <f t="shared" si="0"/>
        <v>119766.17682382</v>
      </c>
      <c r="F39" s="35">
        <f t="shared" si="1"/>
        <v>3.7523180445539444</v>
      </c>
      <c r="G39" s="35">
        <f>AVERAGE(F39:F40)</f>
        <v>3.4349324582317511</v>
      </c>
      <c r="H39" s="25">
        <f>_xlfn.STDEV.S(F39:F40)</f>
        <v>0.44885100067858241</v>
      </c>
    </row>
    <row r="40" spans="1:8" x14ac:dyDescent="0.25">
      <c r="A40" s="26" t="s">
        <v>48</v>
      </c>
      <c r="B40" s="36">
        <v>0.10059999999999999</v>
      </c>
      <c r="D40" s="36">
        <v>100393.81552105601</v>
      </c>
      <c r="E40" s="36">
        <f t="shared" si="0"/>
        <v>99846.815521056007</v>
      </c>
      <c r="F40" s="35">
        <f t="shared" si="1"/>
        <v>3.1175468719095578</v>
      </c>
      <c r="G40" s="35"/>
      <c r="H40" s="25"/>
    </row>
    <row r="41" spans="1:8" x14ac:dyDescent="0.25">
      <c r="A41" s="26" t="s">
        <v>49</v>
      </c>
      <c r="B41" s="36">
        <v>0.1004</v>
      </c>
      <c r="D41" s="36">
        <v>98996.860557150503</v>
      </c>
      <c r="E41" s="36">
        <f t="shared" si="0"/>
        <v>98449.860557150503</v>
      </c>
      <c r="F41" s="35">
        <f t="shared" si="1"/>
        <v>3.0788895161718894</v>
      </c>
      <c r="G41" s="35">
        <f>AVERAGE(F41:F42)</f>
        <v>3.0309151209162897</v>
      </c>
      <c r="H41" s="25">
        <f>_xlfn.STDEV.S(F41:F42)</f>
        <v>6.7846040417116962E-2</v>
      </c>
    </row>
    <row r="42" spans="1:8" x14ac:dyDescent="0.25">
      <c r="A42" s="26" t="s">
        <v>50</v>
      </c>
      <c r="B42" s="26">
        <v>0.1007</v>
      </c>
      <c r="D42" s="36">
        <v>96287.002667367895</v>
      </c>
      <c r="E42" s="36">
        <f>D42-547</f>
        <v>95740.002667367895</v>
      </c>
      <c r="F42" s="35">
        <f t="shared" si="1"/>
        <v>2.9829407256606895</v>
      </c>
      <c r="G42" s="35"/>
      <c r="H42" s="25"/>
    </row>
    <row r="43" spans="1:8" x14ac:dyDescent="0.25">
      <c r="A43" s="91"/>
      <c r="B43" s="91"/>
      <c r="C43" s="92"/>
      <c r="D43" s="91"/>
      <c r="E43" s="91"/>
      <c r="F43" s="94"/>
      <c r="G43" s="91"/>
      <c r="H43" s="92"/>
    </row>
    <row r="44" spans="1:8" s="33" customFormat="1" x14ac:dyDescent="0.25">
      <c r="A44" s="26" t="s">
        <v>51</v>
      </c>
      <c r="B44" s="38">
        <v>0.1</v>
      </c>
      <c r="D44" s="33">
        <v>736.68566987416295</v>
      </c>
      <c r="E44" s="96">
        <f>D44-$B$60</f>
        <v>680.25888827658821</v>
      </c>
      <c r="F44" s="35">
        <f>((((E44-63.422)/373.56)*20)/1000)/B44</f>
        <v>0.33024782539703829</v>
      </c>
      <c r="G44" s="41">
        <f>AVERAGE(F44:F45)</f>
        <v>0.30000274048365183</v>
      </c>
    </row>
    <row r="45" spans="1:8" x14ac:dyDescent="0.25">
      <c r="A45" s="26" t="s">
        <v>52</v>
      </c>
      <c r="B45" s="36">
        <v>0.1003</v>
      </c>
      <c r="D45" s="26">
        <v>625.21369071893901</v>
      </c>
      <c r="E45" s="96">
        <f t="shared" ref="E45:E57" si="2">D45-$B$60</f>
        <v>568.78690912136426</v>
      </c>
      <c r="F45" s="35">
        <f t="shared" ref="F45:F57" si="3">((((E45-63.422)/373.56)*20)/1000)/B45</f>
        <v>0.26975765557026543</v>
      </c>
    </row>
    <row r="46" spans="1:8" s="33" customFormat="1" x14ac:dyDescent="0.25">
      <c r="A46" s="26" t="s">
        <v>53</v>
      </c>
      <c r="B46" s="38">
        <v>0.10009999999999999</v>
      </c>
      <c r="D46" s="33">
        <v>416.80610376865502</v>
      </c>
      <c r="E46" s="96">
        <f t="shared" si="2"/>
        <v>360.37932217108028</v>
      </c>
      <c r="F46" s="35">
        <f t="shared" si="3"/>
        <v>0.15882892253430275</v>
      </c>
      <c r="G46" s="41">
        <f>AVERAGE(F46:F47)</f>
        <v>0.1509486541923632</v>
      </c>
    </row>
    <row r="47" spans="1:8" x14ac:dyDescent="0.25">
      <c r="A47" s="26" t="s">
        <v>54</v>
      </c>
      <c r="B47" s="36">
        <v>0.1</v>
      </c>
      <c r="D47" s="26">
        <v>387.07191268899601</v>
      </c>
      <c r="E47" s="96">
        <f t="shared" si="2"/>
        <v>330.64513109142126</v>
      </c>
      <c r="F47" s="35">
        <f t="shared" si="3"/>
        <v>0.14306838585042364</v>
      </c>
    </row>
    <row r="48" spans="1:8" x14ac:dyDescent="0.25">
      <c r="A48" s="26" t="s">
        <v>55</v>
      </c>
      <c r="B48" s="36">
        <v>0.1</v>
      </c>
      <c r="D48" s="26">
        <v>542.67697917686905</v>
      </c>
      <c r="E48" s="96">
        <f t="shared" si="2"/>
        <v>486.25019757929431</v>
      </c>
      <c r="F48" s="35">
        <f t="shared" si="3"/>
        <v>0.22637766226538936</v>
      </c>
      <c r="G48" s="35">
        <f>AVERAGE(F48:F49)</f>
        <v>0.21172455884552024</v>
      </c>
    </row>
    <row r="49" spans="1:7" x14ac:dyDescent="0.25">
      <c r="A49" s="26" t="s">
        <v>56</v>
      </c>
      <c r="B49" s="26">
        <v>0.1002</v>
      </c>
      <c r="D49" s="26">
        <v>488.67502617049399</v>
      </c>
      <c r="E49" s="96">
        <f t="shared" si="2"/>
        <v>432.24824457291925</v>
      </c>
      <c r="F49" s="35">
        <f t="shared" si="3"/>
        <v>0.19707145542565113</v>
      </c>
    </row>
    <row r="50" spans="1:7" x14ac:dyDescent="0.25">
      <c r="A50" s="26" t="s">
        <v>57</v>
      </c>
      <c r="B50" s="26">
        <v>0.10009999999999999</v>
      </c>
      <c r="D50" s="26">
        <v>212.934922373207</v>
      </c>
      <c r="E50" s="96">
        <f t="shared" si="2"/>
        <v>156.50814077563228</v>
      </c>
      <c r="F50" s="35">
        <f t="shared" si="3"/>
        <v>4.9787529514939657E-2</v>
      </c>
      <c r="G50" s="35">
        <f>AVERAGE(F50:F51)</f>
        <v>4.6072495725921765E-2</v>
      </c>
    </row>
    <row r="51" spans="1:7" x14ac:dyDescent="0.25">
      <c r="A51" s="26" t="s">
        <v>58</v>
      </c>
      <c r="B51" s="26">
        <v>0.1003</v>
      </c>
      <c r="D51" s="26">
        <v>199.20139480554101</v>
      </c>
      <c r="E51" s="96">
        <f t="shared" si="2"/>
        <v>142.7746132079663</v>
      </c>
      <c r="F51" s="35">
        <f t="shared" si="3"/>
        <v>4.2357461936903873E-2</v>
      </c>
    </row>
    <row r="52" spans="1:7" x14ac:dyDescent="0.25">
      <c r="A52" s="26" t="s">
        <v>43</v>
      </c>
      <c r="B52" s="36">
        <v>0.1</v>
      </c>
      <c r="D52" s="26">
        <v>26802.9932841359</v>
      </c>
      <c r="E52" s="96">
        <f t="shared" si="2"/>
        <v>26746.566502538324</v>
      </c>
      <c r="F52" s="35">
        <f t="shared" si="3"/>
        <v>14.285868134992143</v>
      </c>
      <c r="G52" s="35">
        <f>AVERAGE(F52:F53)</f>
        <v>13.388071743252794</v>
      </c>
    </row>
    <row r="53" spans="1:7" x14ac:dyDescent="0.25">
      <c r="A53" s="26" t="s">
        <v>44</v>
      </c>
      <c r="B53" s="26">
        <v>0.1002</v>
      </c>
      <c r="D53" s="26">
        <v>23495.843755757502</v>
      </c>
      <c r="E53" s="96">
        <f t="shared" si="2"/>
        <v>23439.416974159925</v>
      </c>
      <c r="F53" s="35">
        <f t="shared" si="3"/>
        <v>12.490275351513446</v>
      </c>
    </row>
    <row r="54" spans="1:7" x14ac:dyDescent="0.25">
      <c r="A54" s="26" t="s">
        <v>47</v>
      </c>
      <c r="B54" s="26">
        <v>0.10050000000000001</v>
      </c>
      <c r="D54" s="26">
        <v>10775.7961067867</v>
      </c>
      <c r="E54" s="96">
        <f t="shared" si="2"/>
        <v>10719.369325189125</v>
      </c>
      <c r="F54" s="35">
        <f t="shared" si="3"/>
        <v>5.6766959320482533</v>
      </c>
      <c r="G54" s="35">
        <f>AVERAGE(F54:F55)</f>
        <v>5.4008747605547862</v>
      </c>
    </row>
    <row r="55" spans="1:7" x14ac:dyDescent="0.25">
      <c r="A55" s="26" t="s">
        <v>48</v>
      </c>
      <c r="B55" s="26">
        <v>0.10059999999999999</v>
      </c>
      <c r="D55" s="26">
        <v>9749.8593258082001</v>
      </c>
      <c r="E55" s="96">
        <f t="shared" si="2"/>
        <v>9693.4325442106256</v>
      </c>
      <c r="F55" s="35">
        <f t="shared" si="3"/>
        <v>5.1250535890613191</v>
      </c>
    </row>
    <row r="56" spans="1:7" x14ac:dyDescent="0.25">
      <c r="A56" s="26" t="s">
        <v>49</v>
      </c>
      <c r="B56" s="26">
        <v>0.10009999999999999</v>
      </c>
      <c r="D56" s="26">
        <v>6813.3578784367101</v>
      </c>
      <c r="E56" s="96">
        <f t="shared" si="2"/>
        <v>6756.9310968391355</v>
      </c>
      <c r="F56" s="35">
        <f t="shared" si="3"/>
        <v>3.5800526151432552</v>
      </c>
      <c r="G56" s="34">
        <f>AVERAGE(F56:F57)</f>
        <v>3.5147090860007597</v>
      </c>
    </row>
    <row r="57" spans="1:7" x14ac:dyDescent="0.25">
      <c r="A57" s="26" t="s">
        <v>50</v>
      </c>
      <c r="B57" s="36">
        <v>0.1</v>
      </c>
      <c r="D57" s="26">
        <v>6562.5737686974398</v>
      </c>
      <c r="E57" s="96">
        <f t="shared" si="2"/>
        <v>6506.1469870998653</v>
      </c>
      <c r="F57" s="35">
        <f t="shared" si="3"/>
        <v>3.4493655568582642</v>
      </c>
    </row>
    <row r="60" spans="1:7" x14ac:dyDescent="0.25">
      <c r="A60" s="26" t="s">
        <v>72</v>
      </c>
      <c r="B60" s="36">
        <f>AVERAGE(A61:A65)</f>
        <v>56.426781597574731</v>
      </c>
    </row>
    <row r="61" spans="1:7" x14ac:dyDescent="0.25">
      <c r="A61" s="36">
        <v>72.800185599406802</v>
      </c>
    </row>
    <row r="62" spans="1:7" x14ac:dyDescent="0.25">
      <c r="A62" s="36">
        <v>56.800113937830702</v>
      </c>
    </row>
    <row r="63" spans="1:7" x14ac:dyDescent="0.25">
      <c r="A63" s="36">
        <v>55.733442335680401</v>
      </c>
    </row>
    <row r="64" spans="1:7" x14ac:dyDescent="0.25">
      <c r="A64" s="36">
        <v>45.733406661717801</v>
      </c>
    </row>
    <row r="65" spans="1:4" x14ac:dyDescent="0.25">
      <c r="A65" s="36">
        <v>51.066759453237999</v>
      </c>
    </row>
    <row r="68" spans="1:4" x14ac:dyDescent="0.25">
      <c r="A68" s="101" t="s">
        <v>0</v>
      </c>
      <c r="B68" s="102"/>
      <c r="C68" s="102"/>
      <c r="D68" s="103"/>
    </row>
    <row r="69" spans="1:4" x14ac:dyDescent="0.25">
      <c r="A69" s="40" t="s">
        <v>1</v>
      </c>
      <c r="B69" s="1" t="s">
        <v>2</v>
      </c>
      <c r="C69" s="2" t="s">
        <v>3</v>
      </c>
      <c r="D69" s="3" t="s">
        <v>4</v>
      </c>
    </row>
    <row r="70" spans="1:4" x14ac:dyDescent="0.25">
      <c r="A70" s="74">
        <v>0</v>
      </c>
      <c r="B70" s="6">
        <v>29.200030559232601</v>
      </c>
      <c r="C70" s="78">
        <v>0</v>
      </c>
      <c r="D70" s="8" t="s">
        <v>6</v>
      </c>
    </row>
    <row r="71" spans="1:4" x14ac:dyDescent="0.25">
      <c r="A71" s="74">
        <v>0.5</v>
      </c>
      <c r="B71" s="6">
        <v>210.801558553148</v>
      </c>
      <c r="C71" s="11">
        <f>(B71-63.422)/373.56</f>
        <v>0.39452714036071312</v>
      </c>
      <c r="D71" s="75">
        <f t="shared" ref="D71:D78" si="4">(C71/A71)*100</f>
        <v>78.905428072142627</v>
      </c>
    </row>
    <row r="72" spans="1:4" x14ac:dyDescent="0.25">
      <c r="A72" s="74">
        <v>1</v>
      </c>
      <c r="B72" s="6">
        <v>395.472147287246</v>
      </c>
      <c r="C72" s="11">
        <f t="shared" ref="C72:C78" si="5">(B72-63.422)/373.56</f>
        <v>0.88888036001511395</v>
      </c>
      <c r="D72" s="75">
        <f t="shared" si="4"/>
        <v>88.888036001511395</v>
      </c>
    </row>
    <row r="73" spans="1:4" x14ac:dyDescent="0.25">
      <c r="A73" s="74">
        <v>2</v>
      </c>
      <c r="B73" s="6">
        <v>799.48905668785699</v>
      </c>
      <c r="C73" s="11">
        <f t="shared" si="5"/>
        <v>1.9704118660666479</v>
      </c>
      <c r="D73" s="75">
        <f t="shared" si="4"/>
        <v>98.52059330333239</v>
      </c>
    </row>
    <row r="74" spans="1:4" x14ac:dyDescent="0.25">
      <c r="A74" s="74">
        <v>5</v>
      </c>
      <c r="B74" s="6">
        <v>1944.7990659598599</v>
      </c>
      <c r="C74" s="11">
        <f t="shared" si="5"/>
        <v>5.03634507431165</v>
      </c>
      <c r="D74" s="75">
        <f t="shared" si="4"/>
        <v>100.726901486233</v>
      </c>
    </row>
    <row r="75" spans="1:4" x14ac:dyDescent="0.25">
      <c r="A75" s="74">
        <v>10</v>
      </c>
      <c r="B75" s="6">
        <v>3950.2795167668701</v>
      </c>
      <c r="C75" s="11">
        <f t="shared" si="5"/>
        <v>10.404908225631411</v>
      </c>
      <c r="D75" s="75">
        <f t="shared" si="4"/>
        <v>104.04908225631411</v>
      </c>
    </row>
    <row r="76" spans="1:4" x14ac:dyDescent="0.25">
      <c r="A76" s="74">
        <v>15</v>
      </c>
      <c r="B76" s="6">
        <v>5674.0602400901798</v>
      </c>
      <c r="C76" s="11">
        <f t="shared" si="5"/>
        <v>15.019376378868669</v>
      </c>
      <c r="D76" s="75">
        <f t="shared" si="4"/>
        <v>100.12917585912446</v>
      </c>
    </row>
    <row r="77" spans="1:4" x14ac:dyDescent="0.25">
      <c r="A77" s="74">
        <v>30</v>
      </c>
      <c r="B77" s="6">
        <v>11236.017206455999</v>
      </c>
      <c r="C77" s="11">
        <f t="shared" si="5"/>
        <v>29.908435609958236</v>
      </c>
      <c r="D77" s="75">
        <f t="shared" si="4"/>
        <v>99.694785366527455</v>
      </c>
    </row>
    <row r="78" spans="1:4" x14ac:dyDescent="0.25">
      <c r="A78" s="76">
        <v>50</v>
      </c>
      <c r="B78" s="13">
        <v>18730.0048883403</v>
      </c>
      <c r="C78" s="11">
        <f t="shared" si="5"/>
        <v>49.969437007014406</v>
      </c>
      <c r="D78" s="77">
        <f t="shared" si="4"/>
        <v>99.938874014028812</v>
      </c>
    </row>
  </sheetData>
  <mergeCells count="2">
    <mergeCell ref="B1:H1"/>
    <mergeCell ref="A68:D68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5"/>
  <sheetViews>
    <sheetView topLeftCell="C1" workbookViewId="0">
      <selection activeCell="K20" sqref="K20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2" max="12" width="17.42578125" customWidth="1"/>
    <col min="13" max="14" width="13.28515625" customWidth="1"/>
    <col min="15" max="15" width="16.5703125" customWidth="1"/>
  </cols>
  <sheetData>
    <row r="1" spans="1:18" x14ac:dyDescent="0.25">
      <c r="A1" s="101" t="s">
        <v>0</v>
      </c>
      <c r="B1" s="102"/>
      <c r="C1" s="102"/>
      <c r="D1" s="103"/>
      <c r="E1" s="22"/>
      <c r="F1" s="22"/>
      <c r="G1" s="22"/>
      <c r="H1" s="22"/>
      <c r="I1" s="22"/>
      <c r="J1" s="22"/>
      <c r="K1" s="22"/>
      <c r="L1" s="101" t="s">
        <v>59</v>
      </c>
      <c r="M1" s="102"/>
      <c r="N1" s="102"/>
      <c r="O1" s="103"/>
      <c r="P1" s="22"/>
      <c r="Q1" s="22"/>
      <c r="R1" s="22"/>
    </row>
    <row r="2" spans="1:18" x14ac:dyDescent="0.25">
      <c r="A2" s="40" t="s">
        <v>1</v>
      </c>
      <c r="B2" s="1" t="s">
        <v>2</v>
      </c>
      <c r="C2" s="2" t="s">
        <v>3</v>
      </c>
      <c r="D2" s="3" t="s">
        <v>4</v>
      </c>
      <c r="E2" s="9"/>
      <c r="F2" s="9"/>
      <c r="G2" s="9"/>
      <c r="H2" s="9"/>
      <c r="I2" s="9"/>
      <c r="J2" s="9"/>
      <c r="K2" s="22"/>
      <c r="L2" s="48" t="s">
        <v>60</v>
      </c>
      <c r="M2" s="104" t="s">
        <v>61</v>
      </c>
      <c r="N2" s="104"/>
      <c r="O2" s="49" t="s">
        <v>5</v>
      </c>
      <c r="P2" s="22"/>
      <c r="Q2" s="22"/>
      <c r="R2" s="22"/>
    </row>
    <row r="3" spans="1:18" x14ac:dyDescent="0.25">
      <c r="A3" s="5">
        <v>0</v>
      </c>
      <c r="B3" s="6">
        <v>189.067918304823</v>
      </c>
      <c r="C3" s="7">
        <v>0</v>
      </c>
      <c r="D3" s="8" t="s">
        <v>6</v>
      </c>
      <c r="E3" s="9"/>
      <c r="F3" s="9"/>
      <c r="G3" s="9"/>
      <c r="H3" s="9"/>
      <c r="I3" s="9"/>
      <c r="J3" s="9"/>
      <c r="K3" s="22"/>
      <c r="L3" s="44" t="s">
        <v>62</v>
      </c>
      <c r="M3" s="105">
        <v>5.9</v>
      </c>
      <c r="N3" s="105"/>
      <c r="O3" s="45">
        <v>0.27</v>
      </c>
      <c r="P3" s="22"/>
      <c r="Q3" s="22"/>
      <c r="R3" s="22"/>
    </row>
    <row r="4" spans="1:18" x14ac:dyDescent="0.25">
      <c r="A4" s="5">
        <v>0.5</v>
      </c>
      <c r="B4" s="6">
        <v>1221.11887034817</v>
      </c>
      <c r="C4" s="11">
        <f>(B4-299.66)/1652.9</f>
        <v>0.55748010790015723</v>
      </c>
      <c r="D4" s="10">
        <f t="shared" ref="D4:D11" si="0">(C4/A4)*100</f>
        <v>111.49602158003145</v>
      </c>
      <c r="E4" s="9"/>
      <c r="F4" s="9"/>
      <c r="G4" s="9"/>
      <c r="H4" s="9"/>
      <c r="I4" s="9"/>
      <c r="J4" s="9"/>
      <c r="K4" s="22"/>
      <c r="L4" s="46" t="s">
        <v>67</v>
      </c>
      <c r="M4" s="106">
        <v>3.4479999999999997E-2</v>
      </c>
      <c r="N4" s="106"/>
      <c r="O4" s="47">
        <v>1.1050000000000001E-2</v>
      </c>
      <c r="P4" s="22"/>
      <c r="Q4" s="22"/>
      <c r="R4" s="22"/>
    </row>
    <row r="5" spans="1:18" x14ac:dyDescent="0.25">
      <c r="A5" s="5">
        <v>1</v>
      </c>
      <c r="B5" s="6">
        <v>2055.0811502952301</v>
      </c>
      <c r="C5" s="11">
        <f t="shared" ref="C5:C11" si="1">(B5-299.66)/1652.9</f>
        <v>1.0620250168160386</v>
      </c>
      <c r="D5" s="10">
        <f t="shared" si="0"/>
        <v>106.20250168160385</v>
      </c>
      <c r="E5" s="9"/>
      <c r="F5" s="9"/>
      <c r="G5" s="9"/>
      <c r="H5" s="9"/>
      <c r="I5" s="9"/>
      <c r="J5" s="9"/>
      <c r="K5" s="22"/>
      <c r="L5" s="22"/>
      <c r="M5" s="22"/>
      <c r="N5" s="22"/>
      <c r="O5" s="22"/>
      <c r="P5" s="22"/>
      <c r="Q5" s="22"/>
      <c r="R5" s="22"/>
    </row>
    <row r="6" spans="1:18" x14ac:dyDescent="0.25">
      <c r="A6" s="5">
        <v>2</v>
      </c>
      <c r="B6" s="6">
        <v>3636.19609326715</v>
      </c>
      <c r="C6" s="11">
        <f t="shared" si="1"/>
        <v>2.0185952527479882</v>
      </c>
      <c r="D6" s="10">
        <f t="shared" si="0"/>
        <v>100.92976263739941</v>
      </c>
      <c r="E6" s="9"/>
      <c r="F6" s="9"/>
      <c r="G6" s="9"/>
      <c r="H6" s="9"/>
      <c r="I6" s="9"/>
      <c r="J6" s="9"/>
      <c r="K6" s="22"/>
      <c r="L6" s="52"/>
      <c r="M6" s="53" t="s">
        <v>7</v>
      </c>
      <c r="N6" s="53" t="s">
        <v>8</v>
      </c>
      <c r="O6" s="53" t="s">
        <v>63</v>
      </c>
      <c r="P6" s="54" t="s">
        <v>64</v>
      </c>
      <c r="Q6" s="22"/>
      <c r="R6" s="22"/>
    </row>
    <row r="7" spans="1:18" x14ac:dyDescent="0.25">
      <c r="A7" s="5">
        <v>5</v>
      </c>
      <c r="B7" s="6">
        <v>8441.1599458109995</v>
      </c>
      <c r="C7" s="11">
        <f t="shared" si="1"/>
        <v>4.925585302081795</v>
      </c>
      <c r="D7" s="10">
        <f t="shared" si="0"/>
        <v>98.511706041635904</v>
      </c>
      <c r="E7" s="9"/>
      <c r="F7" s="9"/>
      <c r="G7" s="9"/>
      <c r="H7" s="9"/>
      <c r="I7" s="9"/>
      <c r="J7" s="9"/>
      <c r="K7" s="22"/>
      <c r="L7" s="55"/>
      <c r="M7" s="107" t="s">
        <v>65</v>
      </c>
      <c r="N7" s="107"/>
      <c r="O7" s="56"/>
      <c r="P7" s="57"/>
      <c r="Q7" s="22"/>
      <c r="R7" s="22"/>
    </row>
    <row r="8" spans="1:18" x14ac:dyDescent="0.25">
      <c r="A8" s="5">
        <v>10</v>
      </c>
      <c r="B8" s="6">
        <v>16983.022745073598</v>
      </c>
      <c r="C8" s="11">
        <f t="shared" si="1"/>
        <v>10.093389040518844</v>
      </c>
      <c r="D8" s="10">
        <f t="shared" si="0"/>
        <v>100.93389040518844</v>
      </c>
      <c r="E8" s="9"/>
      <c r="F8" s="9"/>
      <c r="G8" s="9"/>
      <c r="H8" s="9"/>
      <c r="I8" s="9"/>
      <c r="J8" s="9"/>
      <c r="K8" s="22"/>
      <c r="L8" s="44" t="s">
        <v>68</v>
      </c>
      <c r="M8" s="50">
        <v>48725.895149642602</v>
      </c>
      <c r="N8" s="50">
        <f>M8-H17</f>
        <v>48491.826543553689</v>
      </c>
      <c r="O8" s="51">
        <f>(((((N8-299.66)/1652.9)*20)/1000)/0.1001)</f>
        <v>5.8254005107426536</v>
      </c>
      <c r="P8" s="90">
        <f>(O8/5.9)*100</f>
        <v>98.735601876994124</v>
      </c>
      <c r="Q8" s="22"/>
      <c r="R8" s="22"/>
    </row>
    <row r="9" spans="1:18" x14ac:dyDescent="0.25">
      <c r="A9" s="5">
        <v>15</v>
      </c>
      <c r="B9" s="6">
        <v>25216.369160624399</v>
      </c>
      <c r="C9" s="11">
        <f t="shared" si="1"/>
        <v>15.07454120674233</v>
      </c>
      <c r="D9" s="10">
        <f t="shared" si="0"/>
        <v>100.4969413782822</v>
      </c>
      <c r="E9" s="9"/>
      <c r="F9" s="9"/>
      <c r="G9" s="9"/>
      <c r="H9" s="9"/>
      <c r="I9" s="9"/>
      <c r="J9" s="9"/>
      <c r="K9" s="22"/>
      <c r="L9" s="46" t="s">
        <v>67</v>
      </c>
      <c r="M9" s="59">
        <v>557.210869575022</v>
      </c>
      <c r="N9" s="59">
        <f>M9-H17</f>
        <v>323.14226348610651</v>
      </c>
      <c r="O9" s="60">
        <f>(((((N9-299.66)/1652.9)*20)/1000)/0.1001)</f>
        <v>2.8385025931907636E-3</v>
      </c>
      <c r="P9" s="61">
        <f>(O9/0.03448)*100</f>
        <v>8.232316105541658</v>
      </c>
      <c r="Q9" s="22"/>
      <c r="R9" s="22"/>
    </row>
    <row r="10" spans="1:18" ht="15.75" customHeight="1" x14ac:dyDescent="0.25">
      <c r="A10" s="5">
        <v>30</v>
      </c>
      <c r="B10" s="6">
        <v>49351.637097192201</v>
      </c>
      <c r="C10" s="11">
        <f t="shared" si="1"/>
        <v>29.676312600394574</v>
      </c>
      <c r="D10" s="10">
        <f t="shared" si="0"/>
        <v>98.921042001315257</v>
      </c>
      <c r="E10" s="9"/>
      <c r="F10" s="9"/>
      <c r="G10" s="9"/>
      <c r="H10" s="9"/>
      <c r="I10" s="9"/>
      <c r="J10" s="9"/>
      <c r="K10" s="22"/>
      <c r="L10" s="22"/>
      <c r="M10" s="22"/>
      <c r="N10" s="22"/>
      <c r="O10" s="22"/>
      <c r="Q10" s="22"/>
      <c r="R10" s="22"/>
    </row>
    <row r="11" spans="1:18" ht="15.75" customHeight="1" x14ac:dyDescent="0.25">
      <c r="A11" s="42">
        <v>50</v>
      </c>
      <c r="B11" s="13">
        <v>83202.927159398794</v>
      </c>
      <c r="C11" s="23">
        <f t="shared" si="1"/>
        <v>50.156250928307088</v>
      </c>
      <c r="D11" s="14">
        <f t="shared" si="0"/>
        <v>100.31250185661418</v>
      </c>
      <c r="E11" s="9"/>
      <c r="F11" s="9"/>
      <c r="G11" s="9"/>
      <c r="H11" s="9"/>
      <c r="I11" s="9"/>
      <c r="J11" s="9"/>
      <c r="K11" s="22"/>
      <c r="L11" s="22"/>
      <c r="M11" s="22"/>
      <c r="N11" s="22"/>
      <c r="O11" s="22"/>
      <c r="P11" s="22"/>
      <c r="Q11" s="22"/>
      <c r="R11" s="22"/>
    </row>
    <row r="12" spans="1:18" ht="14.25" customHeight="1" x14ac:dyDescent="0.25">
      <c r="A12" s="12"/>
      <c r="B12" s="9"/>
      <c r="C12" s="9"/>
      <c r="D12" s="9"/>
      <c r="E12" s="9"/>
      <c r="F12" s="9"/>
      <c r="G12" s="9"/>
      <c r="H12" s="9"/>
      <c r="I12" s="9"/>
      <c r="J12" s="9"/>
      <c r="K12" s="22"/>
      <c r="L12" s="22"/>
      <c r="M12" s="22"/>
      <c r="N12" s="22"/>
      <c r="O12" s="22"/>
      <c r="P12" s="22"/>
      <c r="Q12" s="22"/>
      <c r="R12" s="22"/>
    </row>
    <row r="13" spans="1:18" x14ac:dyDescent="0.25">
      <c r="A13" s="108" t="s">
        <v>9</v>
      </c>
      <c r="B13" s="109"/>
      <c r="C13" s="9"/>
      <c r="D13" s="9"/>
      <c r="E13" s="9"/>
      <c r="F13" s="9"/>
      <c r="G13" s="9"/>
      <c r="H13" s="9"/>
      <c r="I13" s="9"/>
      <c r="J13" s="9"/>
      <c r="K13" s="22"/>
      <c r="L13" s="62"/>
      <c r="M13" s="68"/>
      <c r="N13" s="68"/>
      <c r="O13" s="62"/>
      <c r="P13" s="22"/>
      <c r="Q13" s="22"/>
      <c r="R13" s="22"/>
    </row>
    <row r="14" spans="1:18" x14ac:dyDescent="0.25">
      <c r="A14" s="89">
        <v>98.667007696646493</v>
      </c>
      <c r="B14" s="87">
        <v>133.600625549066</v>
      </c>
      <c r="C14" s="9"/>
      <c r="D14" s="9"/>
      <c r="E14" s="9"/>
      <c r="F14" s="9"/>
      <c r="G14" s="9"/>
      <c r="H14" s="9"/>
      <c r="I14" s="9"/>
      <c r="J14" s="9"/>
      <c r="K14" s="22"/>
      <c r="L14" s="28"/>
      <c r="M14" s="69"/>
      <c r="N14" s="69"/>
      <c r="O14" s="28"/>
      <c r="P14" s="63"/>
      <c r="Q14" s="22"/>
      <c r="R14" s="22"/>
    </row>
    <row r="15" spans="1:18" x14ac:dyDescent="0.25">
      <c r="A15" s="82">
        <v>133.867300832372</v>
      </c>
      <c r="B15" s="83">
        <v>101.600362534098</v>
      </c>
      <c r="C15" s="9"/>
      <c r="D15" s="9"/>
      <c r="E15" s="9"/>
      <c r="F15" s="9"/>
      <c r="G15" s="9"/>
      <c r="H15" s="58">
        <v>256.66897727924498</v>
      </c>
      <c r="I15" s="9"/>
      <c r="J15" s="9"/>
      <c r="K15" s="9"/>
      <c r="L15" s="28"/>
      <c r="M15" s="69"/>
      <c r="N15" s="69"/>
      <c r="O15" s="28"/>
      <c r="P15" s="63"/>
      <c r="Q15" s="63"/>
    </row>
    <row r="16" spans="1:18" x14ac:dyDescent="0.25">
      <c r="A16" s="82">
        <v>117.467150570264</v>
      </c>
      <c r="B16" s="83">
        <v>103.733710016835</v>
      </c>
      <c r="C16" s="9"/>
      <c r="D16" s="9"/>
      <c r="E16" s="9"/>
      <c r="F16" s="9"/>
      <c r="G16" s="9"/>
      <c r="H16" s="58">
        <v>211.46823489858599</v>
      </c>
      <c r="I16" s="9"/>
      <c r="J16" s="9"/>
      <c r="K16" s="9"/>
      <c r="L16" s="28"/>
      <c r="M16" s="69"/>
      <c r="N16" s="69"/>
      <c r="O16" s="28"/>
      <c r="P16" s="63"/>
      <c r="Q16" s="63"/>
    </row>
    <row r="17" spans="1:17" x14ac:dyDescent="0.25">
      <c r="A17" s="82">
        <v>120.933847260592</v>
      </c>
      <c r="B17" s="83">
        <v>118.533826667393</v>
      </c>
      <c r="E17" s="7"/>
      <c r="F17" s="7"/>
      <c r="G17" t="s">
        <v>66</v>
      </c>
      <c r="H17" s="58">
        <f>AVERAGE(H15:H16)</f>
        <v>234.06860608891549</v>
      </c>
      <c r="I17" s="9"/>
      <c r="J17" s="9"/>
      <c r="K17" s="9"/>
      <c r="L17" s="64"/>
      <c r="M17" s="65"/>
      <c r="N17" s="65"/>
      <c r="O17" s="65"/>
      <c r="P17" s="63"/>
      <c r="Q17" s="63"/>
    </row>
    <row r="18" spans="1:17" x14ac:dyDescent="0.25">
      <c r="A18" s="88">
        <v>94.933649962126793</v>
      </c>
      <c r="B18" s="85">
        <v>106.13372840734</v>
      </c>
      <c r="E18" s="7"/>
      <c r="F18" s="7"/>
      <c r="H18" s="9"/>
      <c r="I18" s="9"/>
      <c r="J18" s="9"/>
      <c r="K18" s="9"/>
      <c r="L18" s="65"/>
      <c r="M18" s="70"/>
      <c r="N18" s="70"/>
      <c r="O18" s="66"/>
      <c r="P18" s="65"/>
      <c r="Q18" s="63"/>
    </row>
    <row r="19" spans="1:17" x14ac:dyDescent="0.25">
      <c r="C19" s="40" t="s">
        <v>10</v>
      </c>
      <c r="D19" s="15">
        <f>AVERAGE(A14:B18)</f>
        <v>112.94712094967333</v>
      </c>
      <c r="E19" s="7"/>
      <c r="F19" s="7"/>
      <c r="H19" s="9"/>
      <c r="I19" s="9"/>
      <c r="J19" s="9"/>
      <c r="K19" s="9"/>
      <c r="L19" s="28"/>
      <c r="M19" s="67"/>
      <c r="N19" s="67"/>
      <c r="O19" s="66"/>
      <c r="P19" s="67"/>
      <c r="Q19" s="63"/>
    </row>
    <row r="20" spans="1:17" x14ac:dyDescent="0.25">
      <c r="B20" s="83"/>
      <c r="C20" s="80" t="s">
        <v>11</v>
      </c>
      <c r="D20" s="16">
        <f>_xlfn.STDEV.S(A14:B18)</f>
        <v>14.016323346202304</v>
      </c>
      <c r="E20" s="7"/>
      <c r="F20" s="7"/>
      <c r="H20" s="9"/>
      <c r="I20" s="9"/>
      <c r="J20" s="9"/>
      <c r="K20" s="9"/>
      <c r="L20" s="28"/>
      <c r="M20" s="67"/>
      <c r="N20" s="67"/>
      <c r="O20" s="66"/>
      <c r="P20" s="67"/>
      <c r="Q20" s="63"/>
    </row>
    <row r="21" spans="1:17" x14ac:dyDescent="0.25">
      <c r="A21" s="79"/>
      <c r="B21" s="79"/>
      <c r="C21" s="80" t="s">
        <v>12</v>
      </c>
      <c r="D21" s="10">
        <v>1652.9</v>
      </c>
      <c r="E21" s="24"/>
      <c r="F21" s="20"/>
      <c r="H21" s="9"/>
      <c r="I21" s="9"/>
      <c r="J21" s="9"/>
      <c r="K21" s="9"/>
      <c r="P21" s="67"/>
      <c r="Q21" s="63"/>
    </row>
    <row r="22" spans="1:17" x14ac:dyDescent="0.25">
      <c r="A22" s="79"/>
      <c r="B22" s="79"/>
      <c r="C22" s="80"/>
      <c r="D22" s="17" t="s">
        <v>13</v>
      </c>
      <c r="E22" s="24"/>
      <c r="F22" s="20"/>
      <c r="G22" s="9"/>
      <c r="H22" s="9"/>
      <c r="I22" s="9"/>
      <c r="J22" s="9"/>
      <c r="K22" s="9"/>
      <c r="Q22" s="63"/>
    </row>
    <row r="23" spans="1:17" x14ac:dyDescent="0.25">
      <c r="A23" s="79"/>
      <c r="B23" s="79"/>
      <c r="C23" s="80" t="s">
        <v>14</v>
      </c>
      <c r="D23" s="18">
        <f>(3*D20)/D21</f>
        <v>2.5439512395551398E-2</v>
      </c>
      <c r="E23" s="24"/>
      <c r="F23" s="20"/>
      <c r="G23" s="9"/>
      <c r="H23" s="9"/>
      <c r="I23" s="9"/>
      <c r="J23" s="9"/>
      <c r="K23" s="9"/>
    </row>
    <row r="24" spans="1:17" x14ac:dyDescent="0.25">
      <c r="A24" s="79"/>
      <c r="B24" s="79"/>
      <c r="C24" s="81" t="s">
        <v>15</v>
      </c>
      <c r="D24" s="19">
        <f>(10*D20)/D21</f>
        <v>8.479837465183801E-2</v>
      </c>
      <c r="E24" s="24"/>
      <c r="F24" s="20"/>
      <c r="G24" s="9"/>
      <c r="H24" s="9"/>
      <c r="I24" s="9"/>
      <c r="J24" s="9"/>
      <c r="K24" s="9"/>
    </row>
    <row r="25" spans="1:17" x14ac:dyDescent="0.25">
      <c r="A25" s="6"/>
      <c r="B25" s="6"/>
      <c r="E25" s="25"/>
    </row>
    <row r="26" spans="1:17" x14ac:dyDescent="0.25">
      <c r="A26" s="6"/>
      <c r="B26" s="6"/>
    </row>
    <row r="27" spans="1:17" x14ac:dyDescent="0.25">
      <c r="A27" s="6"/>
      <c r="B27" s="6"/>
    </row>
    <row r="28" spans="1:17" x14ac:dyDescent="0.25">
      <c r="A28" s="6"/>
      <c r="B28" s="6"/>
    </row>
    <row r="29" spans="1:17" x14ac:dyDescent="0.25">
      <c r="A29" s="6"/>
      <c r="B29" s="6"/>
    </row>
    <row r="30" spans="1:17" x14ac:dyDescent="0.25">
      <c r="A30" s="6"/>
      <c r="B30" s="6"/>
    </row>
    <row r="31" spans="1:17" x14ac:dyDescent="0.25">
      <c r="A31" s="6"/>
      <c r="B31" s="6"/>
    </row>
    <row r="32" spans="1:17" x14ac:dyDescent="0.25">
      <c r="A32" s="6"/>
      <c r="B32" s="6"/>
    </row>
    <row r="33" spans="1:7" x14ac:dyDescent="0.25">
      <c r="A33" s="6"/>
      <c r="B33" s="6"/>
    </row>
    <row r="34" spans="1:7" x14ac:dyDescent="0.25">
      <c r="A34" s="6"/>
      <c r="B34" s="6"/>
    </row>
    <row r="35" spans="1:7" x14ac:dyDescent="0.25">
      <c r="A35" s="6"/>
      <c r="B35" s="6"/>
    </row>
    <row r="45" spans="1:7" x14ac:dyDescent="0.25">
      <c r="A45" s="9"/>
      <c r="B45" s="9"/>
      <c r="C45" s="9"/>
      <c r="D45" s="9"/>
      <c r="E45" s="9"/>
      <c r="F45" s="9"/>
      <c r="G45" s="9"/>
    </row>
    <row r="46" spans="1:7" x14ac:dyDescent="0.25">
      <c r="A46" s="32"/>
      <c r="B46" s="32"/>
      <c r="C46" s="32"/>
      <c r="D46" s="32"/>
      <c r="E46" s="32"/>
      <c r="F46" s="32"/>
      <c r="G46" s="32"/>
    </row>
    <row r="47" spans="1:7" x14ac:dyDescent="0.25">
      <c r="A47" s="27"/>
      <c r="B47" s="27"/>
      <c r="C47" s="27"/>
      <c r="D47" s="27"/>
      <c r="E47" s="27"/>
      <c r="F47" s="27"/>
      <c r="G47" s="27"/>
    </row>
    <row r="48" spans="1:7" x14ac:dyDescent="0.25">
      <c r="A48" s="28"/>
      <c r="B48" s="28"/>
      <c r="C48" s="29"/>
      <c r="D48" s="29"/>
      <c r="E48" s="30"/>
      <c r="F48" s="31"/>
      <c r="G48" s="29"/>
    </row>
    <row r="49" spans="1:7" x14ac:dyDescent="0.25">
      <c r="A49" s="28"/>
      <c r="B49" s="28"/>
      <c r="C49" s="29"/>
      <c r="D49" s="29"/>
      <c r="E49" s="30"/>
      <c r="F49" s="31"/>
      <c r="G49" s="29"/>
    </row>
    <row r="50" spans="1:7" x14ac:dyDescent="0.25">
      <c r="A50" s="28"/>
      <c r="B50" s="28"/>
      <c r="C50" s="29"/>
      <c r="D50" s="29"/>
      <c r="E50" s="30"/>
      <c r="F50" s="31"/>
      <c r="G50" s="29"/>
    </row>
    <row r="51" spans="1:7" x14ac:dyDescent="0.25">
      <c r="A51" s="28"/>
      <c r="B51" s="28"/>
      <c r="C51" s="29"/>
      <c r="D51" s="29"/>
      <c r="E51" s="30"/>
      <c r="F51" s="31"/>
      <c r="G51" s="29"/>
    </row>
    <row r="52" spans="1:7" x14ac:dyDescent="0.25">
      <c r="A52" s="28"/>
      <c r="B52" s="28"/>
      <c r="C52" s="29"/>
      <c r="D52" s="29"/>
      <c r="E52" s="30"/>
      <c r="F52" s="31"/>
      <c r="G52" s="29"/>
    </row>
    <row r="53" spans="1:7" x14ac:dyDescent="0.25">
      <c r="A53" s="28"/>
      <c r="B53" s="28"/>
      <c r="C53" s="29"/>
      <c r="D53" s="29"/>
      <c r="E53" s="30"/>
      <c r="F53" s="31"/>
      <c r="G53" s="29"/>
    </row>
    <row r="54" spans="1:7" x14ac:dyDescent="0.25">
      <c r="A54" s="28"/>
      <c r="B54" s="28"/>
      <c r="C54" s="29"/>
      <c r="D54" s="29"/>
      <c r="E54" s="30"/>
      <c r="F54" s="31"/>
      <c r="G54" s="29"/>
    </row>
    <row r="55" spans="1:7" x14ac:dyDescent="0.25">
      <c r="A55" s="9"/>
      <c r="B55" s="9"/>
      <c r="C55" s="9"/>
      <c r="D55" s="9"/>
      <c r="E55" s="9"/>
      <c r="F55" s="9"/>
      <c r="G55" s="9"/>
    </row>
  </sheetData>
  <mergeCells count="7">
    <mergeCell ref="A13:B13"/>
    <mergeCell ref="A1:D1"/>
    <mergeCell ref="L1:O1"/>
    <mergeCell ref="M2:N2"/>
    <mergeCell ref="M3:N3"/>
    <mergeCell ref="M4:N4"/>
    <mergeCell ref="M7:N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93EC7-4308-4A78-BC37-1F1B7043777B}">
  <dimension ref="A1:N57"/>
  <sheetViews>
    <sheetView topLeftCell="A28" zoomScaleNormal="100" workbookViewId="0">
      <selection activeCell="L8" sqref="L8"/>
    </sheetView>
  </sheetViews>
  <sheetFormatPr defaultRowHeight="15" x14ac:dyDescent="0.25"/>
  <cols>
    <col min="1" max="1" width="28.28515625" style="26" customWidth="1"/>
    <col min="2" max="2" width="16.42578125" style="26" customWidth="1"/>
    <col min="4" max="4" width="17.140625" style="26" customWidth="1"/>
    <col min="5" max="5" width="18.5703125" style="26" customWidth="1"/>
    <col min="6" max="6" width="23.85546875" style="26" customWidth="1"/>
    <col min="7" max="7" width="16.140625" style="26" customWidth="1"/>
    <col min="8" max="8" width="13.7109375" bestFit="1" customWidth="1"/>
  </cols>
  <sheetData>
    <row r="1" spans="1:14" x14ac:dyDescent="0.25">
      <c r="B1" s="110" t="s">
        <v>70</v>
      </c>
      <c r="C1" s="110"/>
      <c r="D1" s="110"/>
      <c r="E1" s="110"/>
      <c r="F1" s="110"/>
      <c r="G1" s="110"/>
      <c r="H1" s="110"/>
      <c r="I1" s="21"/>
      <c r="J1" s="21"/>
      <c r="K1" s="21"/>
      <c r="L1" s="21"/>
      <c r="M1" s="21"/>
      <c r="N1" s="21"/>
    </row>
    <row r="2" spans="1:14" x14ac:dyDescent="0.25">
      <c r="B2" s="39"/>
      <c r="C2" s="9"/>
      <c r="D2" s="39" t="s">
        <v>7</v>
      </c>
      <c r="E2" s="39" t="s">
        <v>8</v>
      </c>
      <c r="F2" s="39" t="s">
        <v>17</v>
      </c>
      <c r="G2" s="39" t="s">
        <v>18</v>
      </c>
      <c r="H2" s="39" t="s">
        <v>5</v>
      </c>
    </row>
    <row r="3" spans="1:14" s="33" customFormat="1" x14ac:dyDescent="0.25">
      <c r="A3" s="26" t="s">
        <v>51</v>
      </c>
      <c r="B3" s="36">
        <v>0.1004</v>
      </c>
      <c r="C3"/>
      <c r="D3" s="36">
        <v>89.600281087282099</v>
      </c>
      <c r="E3" s="36">
        <f>D3-7.7</f>
        <v>81.900281087282096</v>
      </c>
      <c r="F3" s="35">
        <f>((((E3-2.5627)/52.838)*20)/1000)/B3</f>
        <v>0.29910857756483838</v>
      </c>
      <c r="G3" s="35">
        <f>AVERAGE(F3:F4)</f>
        <v>0.30479267572973479</v>
      </c>
      <c r="H3" s="25">
        <f>STDEV(F3:F4)</f>
        <v>8.0385287146565107E-3</v>
      </c>
    </row>
    <row r="4" spans="1:14" s="33" customFormat="1" x14ac:dyDescent="0.25">
      <c r="A4" s="26" t="s">
        <v>52</v>
      </c>
      <c r="B4" s="37">
        <v>0.1003</v>
      </c>
      <c r="D4" s="38">
        <v>92.533633471908303</v>
      </c>
      <c r="E4" s="36">
        <f t="shared" ref="E4:E32" si="0">D4-7.7</f>
        <v>84.8336334719083</v>
      </c>
      <c r="F4" s="35">
        <f t="shared" ref="F4:F42" si="1">((((E4-2.5627)/52.838)*20)/1000)/B4</f>
        <v>0.31047677389463119</v>
      </c>
      <c r="G4" s="41"/>
      <c r="H4" s="43"/>
    </row>
    <row r="5" spans="1:14" s="33" customFormat="1" x14ac:dyDescent="0.25">
      <c r="A5" s="26" t="s">
        <v>53</v>
      </c>
      <c r="B5" s="26">
        <v>0.1002</v>
      </c>
      <c r="C5"/>
      <c r="D5" s="36">
        <v>56.533445576223599</v>
      </c>
      <c r="E5" s="36">
        <f t="shared" si="0"/>
        <v>48.833445576223596</v>
      </c>
      <c r="F5" s="35">
        <f t="shared" si="1"/>
        <v>0.17479234186996609</v>
      </c>
      <c r="G5" s="35">
        <f>AVERAGE(F5:F6)</f>
        <v>0.18517449721455892</v>
      </c>
      <c r="H5" s="25">
        <f>STDEV(F5:F6)</f>
        <v>1.4682584894987475E-2</v>
      </c>
    </row>
    <row r="6" spans="1:14" s="33" customFormat="1" x14ac:dyDescent="0.25">
      <c r="A6" s="26" t="s">
        <v>54</v>
      </c>
      <c r="B6" s="37">
        <v>0.1004</v>
      </c>
      <c r="D6" s="38">
        <v>62.133468487760702</v>
      </c>
      <c r="E6" s="36">
        <f t="shared" si="0"/>
        <v>54.433468487760699</v>
      </c>
      <c r="F6" s="35">
        <f t="shared" si="1"/>
        <v>0.19555665255915172</v>
      </c>
      <c r="G6" s="41"/>
      <c r="H6" s="43"/>
    </row>
    <row r="7" spans="1:14" s="33" customFormat="1" x14ac:dyDescent="0.25">
      <c r="A7" s="26" t="s">
        <v>55</v>
      </c>
      <c r="B7" s="26">
        <v>0.1</v>
      </c>
      <c r="C7"/>
      <c r="D7" s="36">
        <v>80.800229320653003</v>
      </c>
      <c r="E7" s="36">
        <f t="shared" si="0"/>
        <v>73.100229320653</v>
      </c>
      <c r="F7" s="35">
        <f t="shared" si="1"/>
        <v>0.26699545524301826</v>
      </c>
      <c r="G7" s="35">
        <f>AVERAGE(F7:F8)</f>
        <v>0.30014313320757702</v>
      </c>
      <c r="H7" s="25">
        <f>_xlfn.STDEV.S(F7:F8)</f>
        <v>4.6877895738654092E-2</v>
      </c>
    </row>
    <row r="8" spans="1:14" s="33" customFormat="1" x14ac:dyDescent="0.25">
      <c r="A8" s="26" t="s">
        <v>56</v>
      </c>
      <c r="B8" s="26">
        <v>0.1004</v>
      </c>
      <c r="C8"/>
      <c r="D8" s="36">
        <v>98.667007801180802</v>
      </c>
      <c r="E8" s="36">
        <f t="shared" si="0"/>
        <v>90.967007801180799</v>
      </c>
      <c r="F8" s="35">
        <f t="shared" si="1"/>
        <v>0.33329081117213571</v>
      </c>
      <c r="G8" s="35"/>
      <c r="H8" s="25"/>
    </row>
    <row r="9" spans="1:14" s="33" customFormat="1" x14ac:dyDescent="0.25">
      <c r="A9" s="26" t="s">
        <v>57</v>
      </c>
      <c r="B9" s="26">
        <v>0.1008</v>
      </c>
      <c r="C9"/>
      <c r="D9" s="36">
        <v>36.666714029661598</v>
      </c>
      <c r="E9" s="36">
        <f t="shared" si="0"/>
        <v>28.966714029661599</v>
      </c>
      <c r="F9" s="35">
        <f t="shared" si="1"/>
        <v>9.9150075183616043E-2</v>
      </c>
      <c r="G9" s="35">
        <f>AVERAGE(F9:F10)</f>
        <v>9.6834196455657301E-2</v>
      </c>
      <c r="H9" s="72">
        <f>_xlfn.STDEV.S(F9:F10)</f>
        <v>3.2751471058906144E-3</v>
      </c>
    </row>
    <row r="10" spans="1:14" s="33" customFormat="1" x14ac:dyDescent="0.25">
      <c r="A10" s="26" t="s">
        <v>58</v>
      </c>
      <c r="B10" s="26">
        <v>0.1004</v>
      </c>
      <c r="C10"/>
      <c r="D10" s="36">
        <v>35.333377537922601</v>
      </c>
      <c r="E10" s="36">
        <f t="shared" si="0"/>
        <v>27.633377537922602</v>
      </c>
      <c r="F10" s="35">
        <f t="shared" si="1"/>
        <v>9.4518317727698545E-2</v>
      </c>
      <c r="G10" s="35"/>
      <c r="H10" s="25"/>
    </row>
    <row r="11" spans="1:14" x14ac:dyDescent="0.25">
      <c r="A11" s="26" t="s">
        <v>19</v>
      </c>
      <c r="B11" s="26">
        <v>0.1002</v>
      </c>
      <c r="D11" s="36">
        <v>259.06901640505203</v>
      </c>
      <c r="E11" s="36">
        <f t="shared" si="0"/>
        <v>251.36901640505204</v>
      </c>
      <c r="F11" s="35">
        <f t="shared" si="1"/>
        <v>0.93989059771766514</v>
      </c>
      <c r="G11" s="35">
        <f>AVERAGE(F11:F12)</f>
        <v>0.92869516579603029</v>
      </c>
      <c r="H11" s="25">
        <f>_xlfn.STDEV.S(F11:F12)</f>
        <v>1.5832731660200619E-2</v>
      </c>
      <c r="I11" s="33"/>
      <c r="J11" s="33"/>
      <c r="K11" s="33"/>
    </row>
    <row r="12" spans="1:14" x14ac:dyDescent="0.25">
      <c r="A12" s="26" t="s">
        <v>20</v>
      </c>
      <c r="B12" s="26">
        <v>0.10050000000000001</v>
      </c>
      <c r="D12" s="36">
        <v>253.86892596573799</v>
      </c>
      <c r="E12" s="36">
        <f t="shared" si="0"/>
        <v>246.168925965738</v>
      </c>
      <c r="F12" s="35">
        <f t="shared" si="1"/>
        <v>0.91749973387439554</v>
      </c>
      <c r="G12" s="35"/>
    </row>
    <row r="13" spans="1:14" x14ac:dyDescent="0.25">
      <c r="A13" s="26" t="s">
        <v>21</v>
      </c>
      <c r="B13" s="26">
        <v>0.1008</v>
      </c>
      <c r="D13" s="36">
        <v>359.87120063500601</v>
      </c>
      <c r="E13" s="36">
        <f t="shared" si="0"/>
        <v>352.17120063500602</v>
      </c>
      <c r="F13" s="35">
        <f t="shared" si="1"/>
        <v>1.3128196752149803</v>
      </c>
      <c r="G13" s="35">
        <f>AVERAGE(F13:F14)</f>
        <v>1.3660648954012107</v>
      </c>
      <c r="H13" s="25">
        <v>0</v>
      </c>
    </row>
    <row r="14" spans="1:14" s="33" customFormat="1" x14ac:dyDescent="0.25">
      <c r="A14" s="37" t="s">
        <v>22</v>
      </c>
      <c r="B14" s="37">
        <v>0.10009999999999999</v>
      </c>
      <c r="D14" s="38">
        <v>385.60520697648298</v>
      </c>
      <c r="E14" s="36">
        <f t="shared" si="0"/>
        <v>377.90520697648299</v>
      </c>
      <c r="F14" s="35">
        <f t="shared" si="1"/>
        <v>1.4193101155874408</v>
      </c>
      <c r="G14" s="41"/>
    </row>
    <row r="15" spans="1:14" x14ac:dyDescent="0.25">
      <c r="A15" s="26" t="s">
        <v>23</v>
      </c>
      <c r="B15" s="26">
        <v>0.1009</v>
      </c>
      <c r="D15" s="36">
        <v>255.468953342623</v>
      </c>
      <c r="E15" s="36">
        <f t="shared" si="0"/>
        <v>247.76895334262301</v>
      </c>
      <c r="F15" s="35">
        <f t="shared" si="1"/>
        <v>0.91986480036394125</v>
      </c>
      <c r="G15" s="35">
        <f>AVERAGE(F15:F16)</f>
        <v>0.96763938552950735</v>
      </c>
      <c r="H15" s="25">
        <f>_xlfn.STDEV.S(F15:F16)</f>
        <v>6.7563466277892129E-2</v>
      </c>
    </row>
    <row r="16" spans="1:14" x14ac:dyDescent="0.25">
      <c r="A16" s="26" t="s">
        <v>24</v>
      </c>
      <c r="B16" s="26">
        <v>0.1007</v>
      </c>
      <c r="D16" s="36">
        <v>280.40275243635699</v>
      </c>
      <c r="E16" s="36">
        <f t="shared" si="0"/>
        <v>272.702752436357</v>
      </c>
      <c r="F16" s="35">
        <f t="shared" si="1"/>
        <v>1.0154139706950736</v>
      </c>
      <c r="G16" s="35"/>
    </row>
    <row r="17" spans="1:8" x14ac:dyDescent="0.25">
      <c r="A17" s="26" t="s">
        <v>25</v>
      </c>
      <c r="B17" s="26">
        <v>0.1008</v>
      </c>
      <c r="D17" s="36">
        <v>127.733905547635</v>
      </c>
      <c r="E17" s="36">
        <f t="shared" si="0"/>
        <v>120.033905547635</v>
      </c>
      <c r="F17" s="35">
        <f t="shared" si="1"/>
        <v>0.44111773493506573</v>
      </c>
      <c r="G17" s="35">
        <f>AVERAGE(F17:F18)</f>
        <v>0.43219418262019293</v>
      </c>
      <c r="H17" s="25">
        <f>_xlfn.STDEV.S(F17:F18)</f>
        <v>1.2619808708238934E-2</v>
      </c>
    </row>
    <row r="18" spans="1:8" x14ac:dyDescent="0.25">
      <c r="A18" s="26" t="s">
        <v>26</v>
      </c>
      <c r="B18" s="26">
        <v>0.1004</v>
      </c>
      <c r="D18" s="36">
        <v>122.533863291644</v>
      </c>
      <c r="E18" s="36">
        <f t="shared" si="0"/>
        <v>114.83386329164399</v>
      </c>
      <c r="F18" s="35">
        <f t="shared" si="1"/>
        <v>0.42327063030532014</v>
      </c>
      <c r="G18" s="35"/>
    </row>
    <row r="19" spans="1:8" x14ac:dyDescent="0.25">
      <c r="A19" s="26" t="s">
        <v>27</v>
      </c>
      <c r="B19" s="26">
        <v>0.10009999999999999</v>
      </c>
      <c r="D19" s="36">
        <v>928.96353795466598</v>
      </c>
      <c r="E19" s="36">
        <f t="shared" si="0"/>
        <v>921.26353795466594</v>
      </c>
      <c r="F19" s="35">
        <f t="shared" si="1"/>
        <v>3.4739507736847197</v>
      </c>
      <c r="G19" s="35">
        <f>AVERAGE(F19:F20)</f>
        <v>3.3620150976243899</v>
      </c>
      <c r="H19" s="25">
        <f>_xlfn.STDEV.S(F19:F20)</f>
        <v>0.15830095119791984</v>
      </c>
    </row>
    <row r="20" spans="1:8" x14ac:dyDescent="0.25">
      <c r="A20" s="26" t="s">
        <v>28</v>
      </c>
      <c r="B20" s="36">
        <v>0.10009999999999999</v>
      </c>
      <c r="D20" s="36">
        <v>869.75982086539204</v>
      </c>
      <c r="E20" s="36">
        <f t="shared" si="0"/>
        <v>862.059820865392</v>
      </c>
      <c r="F20" s="35">
        <f t="shared" si="1"/>
        <v>3.25007942156406</v>
      </c>
      <c r="G20" s="35"/>
    </row>
    <row r="21" spans="1:8" x14ac:dyDescent="0.25">
      <c r="A21" s="26" t="s">
        <v>29</v>
      </c>
      <c r="B21" s="36">
        <v>0.10050000000000001</v>
      </c>
      <c r="D21" s="36">
        <v>1173.11483352389</v>
      </c>
      <c r="E21" s="36">
        <f t="shared" si="0"/>
        <v>1165.4148335238899</v>
      </c>
      <c r="F21" s="35">
        <f t="shared" si="1"/>
        <v>4.3796767460019623</v>
      </c>
      <c r="G21" s="35">
        <f>AVERAGE(F21:F22)</f>
        <v>4.375151282361184</v>
      </c>
      <c r="H21" s="25">
        <v>0</v>
      </c>
    </row>
    <row r="22" spans="1:8" s="33" customFormat="1" x14ac:dyDescent="0.25">
      <c r="A22" s="37" t="s">
        <v>30</v>
      </c>
      <c r="B22" s="37">
        <v>0.1002</v>
      </c>
      <c r="D22" s="38">
        <v>1167.2476863178399</v>
      </c>
      <c r="E22" s="36">
        <f t="shared" si="0"/>
        <v>1159.5476863178399</v>
      </c>
      <c r="F22" s="35">
        <f t="shared" si="1"/>
        <v>4.3706258187204066</v>
      </c>
      <c r="G22" s="41"/>
    </row>
    <row r="23" spans="1:8" x14ac:dyDescent="0.25">
      <c r="A23" s="26" t="s">
        <v>31</v>
      </c>
      <c r="B23" s="26">
        <v>0.10059999999999999</v>
      </c>
      <c r="D23" s="36">
        <v>780.821356240608</v>
      </c>
      <c r="E23" s="36">
        <f t="shared" si="0"/>
        <v>773.12135624060795</v>
      </c>
      <c r="F23" s="35">
        <f t="shared" si="1"/>
        <v>2.8992879328014198</v>
      </c>
      <c r="G23" s="35">
        <f>AVERAGE(F23:F24)</f>
        <v>2.9408610382732276</v>
      </c>
      <c r="H23" s="25">
        <f>_xlfn.STDEV.S(F23:F24)</f>
        <v>5.8793249588197739E-2</v>
      </c>
    </row>
    <row r="24" spans="1:8" x14ac:dyDescent="0.25">
      <c r="A24" s="26" t="s">
        <v>32</v>
      </c>
      <c r="B24" s="36">
        <v>0.1003</v>
      </c>
      <c r="D24" s="36">
        <v>800.55576426530899</v>
      </c>
      <c r="E24" s="36">
        <f t="shared" si="0"/>
        <v>792.85576426530895</v>
      </c>
      <c r="F24" s="35">
        <f t="shared" si="1"/>
        <v>2.9824341437450355</v>
      </c>
      <c r="G24" s="35"/>
    </row>
    <row r="25" spans="1:8" x14ac:dyDescent="0.25">
      <c r="A25" s="26" t="s">
        <v>33</v>
      </c>
      <c r="B25" s="26">
        <v>0.1004</v>
      </c>
      <c r="D25" s="36">
        <v>279.46940130036899</v>
      </c>
      <c r="E25" s="36">
        <f t="shared" si="0"/>
        <v>271.769401300369</v>
      </c>
      <c r="F25" s="35">
        <f t="shared" si="1"/>
        <v>1.014929273030023</v>
      </c>
      <c r="G25" s="35">
        <f>AVERAGE(F25:F26)</f>
        <v>1.0048682888507536</v>
      </c>
      <c r="H25" s="25">
        <f>_xlfn.STDEV.S(F25:F26)</f>
        <v>1.4228380277143732E-2</v>
      </c>
    </row>
    <row r="26" spans="1:8" x14ac:dyDescent="0.25">
      <c r="A26" s="26" t="s">
        <v>34</v>
      </c>
      <c r="B26" s="26">
        <v>0.1003</v>
      </c>
      <c r="D26" s="36">
        <v>273.86929624662298</v>
      </c>
      <c r="E26" s="36">
        <f t="shared" si="0"/>
        <v>266.16929624662299</v>
      </c>
      <c r="F26" s="35">
        <f t="shared" si="1"/>
        <v>0.99480730467148448</v>
      </c>
      <c r="G26" s="35"/>
    </row>
    <row r="27" spans="1:8" x14ac:dyDescent="0.25">
      <c r="A27" s="26" t="s">
        <v>35</v>
      </c>
      <c r="B27" s="26">
        <v>0.1008</v>
      </c>
      <c r="D27" s="36">
        <v>2708.7901416760901</v>
      </c>
      <c r="E27" s="36">
        <f t="shared" si="0"/>
        <v>2701.0901416760903</v>
      </c>
      <c r="F27" s="35">
        <f t="shared" si="1"/>
        <v>10.133277403453361</v>
      </c>
      <c r="G27" s="35">
        <f>AVERAGE(F27:F28)</f>
        <v>10.678345804804977</v>
      </c>
      <c r="H27" s="25">
        <f>STDEV(F27:F28)</f>
        <v>0.77084312561247625</v>
      </c>
    </row>
    <row r="28" spans="1:8" s="33" customFormat="1" x14ac:dyDescent="0.25">
      <c r="A28" s="26" t="s">
        <v>36</v>
      </c>
      <c r="B28" s="37">
        <v>0.1</v>
      </c>
      <c r="D28" s="38">
        <v>2975.3764991245098</v>
      </c>
      <c r="E28" s="36">
        <f t="shared" si="0"/>
        <v>2967.67649912451</v>
      </c>
      <c r="F28" s="35">
        <f t="shared" si="1"/>
        <v>11.223414206156592</v>
      </c>
      <c r="G28" s="41"/>
    </row>
    <row r="29" spans="1:8" ht="15.75" customHeight="1" x14ac:dyDescent="0.25">
      <c r="A29" s="26" t="s">
        <v>37</v>
      </c>
      <c r="B29" s="26">
        <v>0.1002</v>
      </c>
      <c r="D29" s="36">
        <v>2810.6764747839602</v>
      </c>
      <c r="E29" s="36">
        <f t="shared" si="0"/>
        <v>2802.9764747839604</v>
      </c>
      <c r="F29" s="35">
        <f t="shared" si="1"/>
        <v>10.578841464593282</v>
      </c>
      <c r="G29" s="35">
        <f>AVERAGE(F29:F30)</f>
        <v>9.747704956317067</v>
      </c>
      <c r="H29" s="25">
        <f>STDEV(F29:F30)</f>
        <v>1.175404522187641</v>
      </c>
    </row>
    <row r="30" spans="1:8" s="33" customFormat="1" x14ac:dyDescent="0.25">
      <c r="A30" s="26" t="s">
        <v>38</v>
      </c>
      <c r="B30" s="37">
        <v>0.10059999999999999</v>
      </c>
      <c r="D30" s="38">
        <v>2380.0649275976398</v>
      </c>
      <c r="E30" s="36">
        <f t="shared" si="0"/>
        <v>2372.36492759764</v>
      </c>
      <c r="F30" s="35">
        <f t="shared" si="1"/>
        <v>8.9165684480408522</v>
      </c>
      <c r="G30" s="41"/>
      <c r="H30" s="43"/>
    </row>
    <row r="31" spans="1:8" x14ac:dyDescent="0.25">
      <c r="A31" s="26" t="s">
        <v>39</v>
      </c>
      <c r="B31" s="26">
        <v>0.10059999999999999</v>
      </c>
      <c r="D31" s="36">
        <v>685.48311990843104</v>
      </c>
      <c r="E31" s="36">
        <f t="shared" si="0"/>
        <v>677.78311990843099</v>
      </c>
      <c r="F31" s="35">
        <f t="shared" si="1"/>
        <v>2.5405702727065855</v>
      </c>
      <c r="G31" s="35">
        <f>AVERAGE(F31:F32)</f>
        <v>2.5665449977905874</v>
      </c>
      <c r="H31" s="25">
        <f>STDEV(F31:F32)</f>
        <v>3.6733808492707791E-2</v>
      </c>
    </row>
    <row r="32" spans="1:8" s="33" customFormat="1" x14ac:dyDescent="0.25">
      <c r="A32" s="26" t="s">
        <v>40</v>
      </c>
      <c r="B32" s="38">
        <v>0.1002</v>
      </c>
      <c r="D32" s="38">
        <v>696.55032115741005</v>
      </c>
      <c r="E32" s="36">
        <f t="shared" si="0"/>
        <v>688.85032115741001</v>
      </c>
      <c r="F32" s="35">
        <f t="shared" si="1"/>
        <v>2.5925197228745889</v>
      </c>
      <c r="G32" s="41"/>
      <c r="H32" s="43"/>
    </row>
    <row r="33" spans="1:8" x14ac:dyDescent="0.25">
      <c r="A33" s="26" t="s">
        <v>41</v>
      </c>
      <c r="B33" s="26">
        <v>0.10059999999999999</v>
      </c>
      <c r="D33" s="26">
        <v>1358.99797523709</v>
      </c>
      <c r="E33" s="36">
        <f>D33-$B$48</f>
        <v>973.05941959310405</v>
      </c>
      <c r="F33" s="35">
        <f t="shared" si="1"/>
        <v>3.651570720997849</v>
      </c>
      <c r="G33" s="35">
        <f>AVERAGE(F33:F34)</f>
        <v>3.5540615281673129</v>
      </c>
      <c r="H33" s="25">
        <f>_xlfn.STDEV.S(F33:F34)</f>
        <v>0.13789882295699746</v>
      </c>
    </row>
    <row r="34" spans="1:8" x14ac:dyDescent="0.25">
      <c r="A34" s="26" t="s">
        <v>42</v>
      </c>
      <c r="B34" s="26">
        <v>0.1008</v>
      </c>
      <c r="D34" s="26">
        <v>1308.9933096083901</v>
      </c>
      <c r="E34" s="36">
        <f t="shared" ref="E34:E42" si="2">D34-$B$48</f>
        <v>923.05475396440409</v>
      </c>
      <c r="F34" s="35">
        <f t="shared" si="1"/>
        <v>3.4565523353367769</v>
      </c>
      <c r="G34" s="35"/>
      <c r="H34" s="25"/>
    </row>
    <row r="35" spans="1:8" x14ac:dyDescent="0.25">
      <c r="A35" s="26" t="s">
        <v>43</v>
      </c>
      <c r="B35" s="26">
        <v>0.1007</v>
      </c>
      <c r="D35" s="26">
        <v>15071.546899377299</v>
      </c>
      <c r="E35" s="36">
        <f t="shared" si="2"/>
        <v>14685.608343733313</v>
      </c>
      <c r="F35" s="35">
        <f t="shared" si="1"/>
        <v>55.191259291373626</v>
      </c>
      <c r="G35" s="35">
        <f>AVERAGE(F35:F36)</f>
        <v>52.525993557856538</v>
      </c>
      <c r="H35" s="25">
        <f>STDEV(F35:F36)</f>
        <v>3.769254947668137</v>
      </c>
    </row>
    <row r="36" spans="1:8" s="33" customFormat="1" x14ac:dyDescent="0.25">
      <c r="A36" s="26" t="s">
        <v>44</v>
      </c>
      <c r="B36" s="37">
        <v>0.10059999999999999</v>
      </c>
      <c r="D36" s="37">
        <v>13640.243173659699</v>
      </c>
      <c r="E36" s="36">
        <f t="shared" si="2"/>
        <v>13254.304618015713</v>
      </c>
      <c r="F36" s="35">
        <f t="shared" si="1"/>
        <v>49.860727824339456</v>
      </c>
      <c r="G36" s="41"/>
      <c r="H36" s="43"/>
    </row>
    <row r="37" spans="1:8" x14ac:dyDescent="0.25">
      <c r="A37" s="26" t="s">
        <v>45</v>
      </c>
      <c r="B37" s="36">
        <v>0.10009999999999999</v>
      </c>
      <c r="D37" s="26">
        <v>15100.6437586375</v>
      </c>
      <c r="E37" s="36">
        <f t="shared" si="2"/>
        <v>14714.705202993513</v>
      </c>
      <c r="F37" s="35">
        <f t="shared" si="1"/>
        <v>55.632102115657588</v>
      </c>
      <c r="G37" s="35">
        <f>AVERAGE(F37:F38)</f>
        <v>56.228236252634481</v>
      </c>
      <c r="H37" s="25">
        <v>0</v>
      </c>
    </row>
    <row r="38" spans="1:8" s="33" customFormat="1" x14ac:dyDescent="0.25">
      <c r="A38" s="37" t="s">
        <v>46</v>
      </c>
      <c r="B38" s="37">
        <v>0.1009</v>
      </c>
      <c r="D38" s="37">
        <v>15536.0435425945</v>
      </c>
      <c r="E38" s="36">
        <f t="shared" si="2"/>
        <v>15150.104986950513</v>
      </c>
      <c r="F38" s="35">
        <f t="shared" si="1"/>
        <v>56.824370389611374</v>
      </c>
      <c r="G38" s="41"/>
      <c r="H38" s="43"/>
    </row>
    <row r="39" spans="1:8" x14ac:dyDescent="0.25">
      <c r="A39" s="26" t="s">
        <v>47</v>
      </c>
      <c r="B39" s="26">
        <v>0.1007</v>
      </c>
      <c r="D39" s="36">
        <v>7632.4384837203597</v>
      </c>
      <c r="E39" s="36">
        <f t="shared" si="2"/>
        <v>7246.4999280763741</v>
      </c>
      <c r="F39" s="35">
        <f t="shared" si="1"/>
        <v>27.228820746452691</v>
      </c>
      <c r="G39" s="35">
        <f>AVERAGE(F39:F40)</f>
        <v>26.597111330746742</v>
      </c>
      <c r="H39" s="25">
        <f>_xlfn.STDEV.S(F39:F40)</f>
        <v>0.89337202317013853</v>
      </c>
    </row>
    <row r="40" spans="1:8" x14ac:dyDescent="0.25">
      <c r="A40" s="26" t="s">
        <v>48</v>
      </c>
      <c r="B40" s="36">
        <v>0.10059999999999999</v>
      </c>
      <c r="D40" s="36">
        <v>7289.4595847702203</v>
      </c>
      <c r="E40" s="36">
        <f t="shared" si="2"/>
        <v>6903.5210291262347</v>
      </c>
      <c r="F40" s="35">
        <f t="shared" si="1"/>
        <v>25.96540191504079</v>
      </c>
      <c r="G40" s="35"/>
      <c r="H40" s="25"/>
    </row>
    <row r="41" spans="1:8" x14ac:dyDescent="0.25">
      <c r="A41" s="26" t="s">
        <v>49</v>
      </c>
      <c r="B41" s="36">
        <v>0.1004</v>
      </c>
      <c r="D41" s="36">
        <v>4922.4479274792902</v>
      </c>
      <c r="E41" s="36">
        <f t="shared" si="2"/>
        <v>4536.5093718353046</v>
      </c>
      <c r="F41" s="35">
        <f t="shared" si="1"/>
        <v>17.093315944124271</v>
      </c>
      <c r="G41" s="35">
        <f>AVERAGE(F41:F42)</f>
        <v>17.394236181181974</v>
      </c>
      <c r="H41" s="25">
        <f>_xlfn.STDEV.S(F41:F42)</f>
        <v>0.42556548043953024</v>
      </c>
    </row>
    <row r="42" spans="1:8" x14ac:dyDescent="0.25">
      <c r="A42" s="26" t="s">
        <v>50</v>
      </c>
      <c r="B42" s="26">
        <v>0.1007</v>
      </c>
      <c r="D42" s="36">
        <v>5096.10881339767</v>
      </c>
      <c r="E42" s="36">
        <f t="shared" si="2"/>
        <v>4710.1702577536844</v>
      </c>
      <c r="F42" s="35">
        <f t="shared" si="1"/>
        <v>17.695156418239677</v>
      </c>
      <c r="G42" s="35"/>
      <c r="H42" s="25"/>
    </row>
    <row r="44" spans="1:8" s="33" customFormat="1" x14ac:dyDescent="0.25"/>
    <row r="45" spans="1:8" x14ac:dyDescent="0.25">
      <c r="B45" s="36">
        <v>398.80556690144698</v>
      </c>
    </row>
    <row r="46" spans="1:8" s="33" customFormat="1" x14ac:dyDescent="0.25">
      <c r="B46" s="38">
        <v>373.07154438652498</v>
      </c>
    </row>
    <row r="47" spans="1:8" x14ac:dyDescent="0.25">
      <c r="B47" s="36"/>
    </row>
    <row r="48" spans="1:8" x14ac:dyDescent="0.25">
      <c r="A48" s="26" t="s">
        <v>69</v>
      </c>
      <c r="B48" s="36">
        <f>AVERAGE(B45:B46)</f>
        <v>385.93855564398598</v>
      </c>
    </row>
    <row r="56" spans="5:7" x14ac:dyDescent="0.25">
      <c r="E56" s="36"/>
      <c r="F56" s="34"/>
      <c r="G56" s="34"/>
    </row>
    <row r="57" spans="5:7" x14ac:dyDescent="0.25">
      <c r="E57" s="36"/>
      <c r="F57" s="34"/>
    </row>
  </sheetData>
  <mergeCells count="1">
    <mergeCell ref="B1:H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616C3-F4DD-4677-A1D2-7483D7954A37}">
  <dimension ref="A1:R55"/>
  <sheetViews>
    <sheetView topLeftCell="A7" workbookViewId="0">
      <selection activeCell="A13" sqref="A13:D24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9" max="9" width="9.5703125" bestFit="1" customWidth="1"/>
    <col min="12" max="12" width="16.28515625" customWidth="1"/>
    <col min="13" max="13" width="15.5703125" customWidth="1"/>
    <col min="14" max="14" width="15.7109375" customWidth="1"/>
    <col min="15" max="15" width="13.28515625" customWidth="1"/>
  </cols>
  <sheetData>
    <row r="1" spans="1:18" x14ac:dyDescent="0.25">
      <c r="A1" s="101" t="s">
        <v>0</v>
      </c>
      <c r="B1" s="102"/>
      <c r="C1" s="102"/>
      <c r="D1" s="103"/>
      <c r="E1" s="22"/>
      <c r="F1" s="22"/>
      <c r="G1" s="22"/>
      <c r="H1" s="22"/>
      <c r="I1" s="22"/>
      <c r="J1" s="22"/>
      <c r="K1" s="22"/>
      <c r="L1" s="101" t="s">
        <v>59</v>
      </c>
      <c r="M1" s="102"/>
      <c r="N1" s="102"/>
      <c r="O1" s="103"/>
      <c r="P1" s="22"/>
      <c r="Q1" s="22"/>
      <c r="R1" s="22"/>
    </row>
    <row r="2" spans="1:18" x14ac:dyDescent="0.25">
      <c r="A2" s="40" t="s">
        <v>1</v>
      </c>
      <c r="B2" s="1" t="s">
        <v>2</v>
      </c>
      <c r="C2" s="2" t="s">
        <v>3</v>
      </c>
      <c r="D2" s="3" t="s">
        <v>4</v>
      </c>
      <c r="E2" s="9"/>
      <c r="F2" s="9"/>
      <c r="G2" s="9"/>
      <c r="H2" s="9"/>
      <c r="I2" s="9"/>
      <c r="J2" s="9"/>
      <c r="K2" s="22"/>
      <c r="L2" s="48" t="s">
        <v>60</v>
      </c>
      <c r="M2" s="104" t="s">
        <v>61</v>
      </c>
      <c r="N2" s="104"/>
      <c r="O2" s="49" t="s">
        <v>5</v>
      </c>
      <c r="P2" s="22"/>
      <c r="Q2" s="22"/>
      <c r="R2" s="22"/>
    </row>
    <row r="3" spans="1:18" x14ac:dyDescent="0.25">
      <c r="A3" s="74">
        <v>0</v>
      </c>
      <c r="B3" s="6">
        <v>2.0758925764508498</v>
      </c>
      <c r="C3" s="78">
        <v>0</v>
      </c>
      <c r="D3" s="8" t="s">
        <v>6</v>
      </c>
      <c r="E3" s="9"/>
      <c r="F3" s="9"/>
      <c r="G3" s="9"/>
      <c r="H3" s="9"/>
      <c r="I3" s="9"/>
      <c r="J3" s="9"/>
      <c r="K3" s="22"/>
      <c r="L3" s="44" t="s">
        <v>62</v>
      </c>
      <c r="M3" s="111">
        <v>2.95</v>
      </c>
      <c r="N3" s="111"/>
      <c r="O3" s="45">
        <v>0.14000000000000001</v>
      </c>
      <c r="P3" s="22"/>
      <c r="Q3" s="22"/>
      <c r="R3" s="22"/>
    </row>
    <row r="4" spans="1:18" x14ac:dyDescent="0.25">
      <c r="A4" s="74">
        <v>0.5</v>
      </c>
      <c r="B4" s="6">
        <v>14.7342192980145</v>
      </c>
      <c r="C4" s="11">
        <f>(B4-0.595)/20.078</f>
        <v>0.70421452824058672</v>
      </c>
      <c r="D4" s="75">
        <f t="shared" ref="D4:D11" si="0">(C4/A4)*100</f>
        <v>140.84290564811735</v>
      </c>
      <c r="E4" s="9"/>
      <c r="F4" s="9"/>
      <c r="G4" s="9"/>
      <c r="H4" s="9"/>
      <c r="I4" s="9"/>
      <c r="J4" s="9"/>
      <c r="K4" s="22"/>
      <c r="L4" s="46" t="s">
        <v>67</v>
      </c>
      <c r="M4" s="106">
        <v>0.38144</v>
      </c>
      <c r="N4" s="106"/>
      <c r="O4" s="47">
        <v>7.8159999999999993E-2</v>
      </c>
      <c r="P4" s="22"/>
      <c r="Q4" s="22"/>
      <c r="R4" s="22"/>
    </row>
    <row r="5" spans="1:18" x14ac:dyDescent="0.25">
      <c r="A5" s="74">
        <v>1</v>
      </c>
      <c r="B5" s="6">
        <v>18.609246602473199</v>
      </c>
      <c r="C5" s="11">
        <f t="shared" ref="C5:C11" si="1">(B5-0.595)/20.078</f>
        <v>0.89721319864892923</v>
      </c>
      <c r="D5" s="75">
        <f t="shared" si="0"/>
        <v>89.721319864892919</v>
      </c>
      <c r="E5" s="9"/>
      <c r="F5" s="9"/>
      <c r="G5" s="9"/>
      <c r="H5" s="9"/>
      <c r="I5" s="9"/>
      <c r="J5" s="9"/>
      <c r="K5" s="22"/>
      <c r="L5" s="22"/>
      <c r="M5" s="22"/>
      <c r="N5" s="22"/>
      <c r="O5" s="22"/>
      <c r="P5" s="22"/>
      <c r="Q5" s="22"/>
      <c r="R5" s="22"/>
    </row>
    <row r="6" spans="1:18" x14ac:dyDescent="0.25">
      <c r="A6" s="74">
        <v>2</v>
      </c>
      <c r="B6" s="6">
        <v>37.415559103523201</v>
      </c>
      <c r="C6" s="11">
        <f t="shared" si="1"/>
        <v>1.8338758394024903</v>
      </c>
      <c r="D6" s="75">
        <f t="shared" si="0"/>
        <v>91.693791970124522</v>
      </c>
      <c r="E6" s="9"/>
      <c r="F6" s="9"/>
      <c r="G6" s="9"/>
      <c r="H6" s="9"/>
      <c r="I6" s="9"/>
      <c r="J6" s="9"/>
      <c r="K6" s="22"/>
      <c r="L6" s="52"/>
      <c r="M6" s="53" t="s">
        <v>7</v>
      </c>
      <c r="N6" s="53" t="s">
        <v>8</v>
      </c>
      <c r="O6" s="53" t="s">
        <v>63</v>
      </c>
      <c r="P6" s="54" t="s">
        <v>64</v>
      </c>
      <c r="Q6" s="22"/>
      <c r="R6" s="22"/>
    </row>
    <row r="7" spans="1:18" x14ac:dyDescent="0.25">
      <c r="A7" s="74">
        <v>5</v>
      </c>
      <c r="B7" s="6">
        <v>98.207527376181702</v>
      </c>
      <c r="C7" s="11">
        <f t="shared" si="1"/>
        <v>4.8616658719086416</v>
      </c>
      <c r="D7" s="75">
        <f t="shared" si="0"/>
        <v>97.233317438172833</v>
      </c>
      <c r="E7" s="9"/>
      <c r="F7" s="9"/>
      <c r="G7" s="9"/>
      <c r="H7" s="9"/>
      <c r="I7" s="9"/>
      <c r="J7" s="9"/>
      <c r="K7" s="22"/>
      <c r="L7" s="55"/>
      <c r="M7" s="107" t="s">
        <v>65</v>
      </c>
      <c r="N7" s="107"/>
      <c r="O7" s="56"/>
      <c r="P7" s="57"/>
      <c r="Q7" s="22"/>
      <c r="R7" s="22"/>
    </row>
    <row r="8" spans="1:18" x14ac:dyDescent="0.25">
      <c r="A8" s="74">
        <v>10</v>
      </c>
      <c r="B8" s="6">
        <v>208.467097279303</v>
      </c>
      <c r="C8" s="11">
        <f t="shared" si="1"/>
        <v>10.353227277582578</v>
      </c>
      <c r="D8" s="75">
        <f t="shared" si="0"/>
        <v>103.53227277582577</v>
      </c>
      <c r="E8" s="9"/>
      <c r="F8" s="9"/>
      <c r="G8" s="9"/>
      <c r="H8" s="9"/>
      <c r="I8" s="9"/>
      <c r="J8" s="9"/>
      <c r="K8" s="22"/>
      <c r="L8" s="44" t="s">
        <v>62</v>
      </c>
      <c r="M8" s="50"/>
      <c r="N8" s="50">
        <f>M8-$I$17</f>
        <v>-10.948665087203199</v>
      </c>
      <c r="O8" s="51">
        <f>(((((N8-0.595)/20.078)*20)/1000)/0.1001)</f>
        <v>-0.11487332358052547</v>
      </c>
      <c r="P8" s="98">
        <f>(O8/2.95)*100</f>
        <v>-3.8940109688313718</v>
      </c>
      <c r="Q8" s="22"/>
      <c r="R8" s="22"/>
    </row>
    <row r="9" spans="1:18" x14ac:dyDescent="0.25">
      <c r="A9" s="74">
        <v>15</v>
      </c>
      <c r="B9" s="6">
        <v>281.94757118190199</v>
      </c>
      <c r="C9" s="11">
        <f t="shared" si="1"/>
        <v>14.012977945109172</v>
      </c>
      <c r="D9" s="75">
        <f t="shared" si="0"/>
        <v>93.419852967394476</v>
      </c>
      <c r="E9" s="9"/>
      <c r="F9" s="9"/>
      <c r="G9" s="9"/>
      <c r="H9" s="9"/>
      <c r="I9" s="9"/>
      <c r="J9" s="9"/>
      <c r="K9" s="22"/>
      <c r="L9" s="46" t="s">
        <v>67</v>
      </c>
      <c r="M9" s="59"/>
      <c r="N9" s="59">
        <f>M9-$I$17</f>
        <v>-10.948665087203199</v>
      </c>
      <c r="O9" s="60">
        <f>(((((N9-0.595)/20.078)*20)/1000)/0.1001)</f>
        <v>-0.11487332358052547</v>
      </c>
      <c r="P9" s="61">
        <f>(O9/0.038144)*100</f>
        <v>-301.15699344726687</v>
      </c>
      <c r="Q9" s="22"/>
      <c r="R9" s="22"/>
    </row>
    <row r="10" spans="1:18" ht="15.75" customHeight="1" x14ac:dyDescent="0.25">
      <c r="A10" s="74">
        <v>30</v>
      </c>
      <c r="B10" s="6">
        <v>608.87776332354304</v>
      </c>
      <c r="C10" s="11">
        <f t="shared" si="1"/>
        <v>30.295983829243102</v>
      </c>
      <c r="D10" s="75">
        <f t="shared" si="0"/>
        <v>100.98661276414367</v>
      </c>
      <c r="E10" s="9"/>
      <c r="F10" s="9"/>
      <c r="G10" s="9"/>
      <c r="H10" s="9"/>
      <c r="I10" s="9"/>
      <c r="J10" s="9"/>
      <c r="K10" s="22"/>
      <c r="L10" s="22"/>
      <c r="M10" s="67"/>
      <c r="N10" s="67"/>
      <c r="O10" s="66"/>
      <c r="P10" s="98"/>
      <c r="Q10" s="22"/>
      <c r="R10" s="22"/>
    </row>
    <row r="11" spans="1:18" ht="15.75" customHeight="1" x14ac:dyDescent="0.25">
      <c r="A11" s="76">
        <v>50</v>
      </c>
      <c r="B11" s="13">
        <v>1003.17209138113</v>
      </c>
      <c r="C11" s="23">
        <f t="shared" si="1"/>
        <v>49.934111534073615</v>
      </c>
      <c r="D11" s="77">
        <f t="shared" si="0"/>
        <v>99.86822306814723</v>
      </c>
      <c r="E11" s="9"/>
      <c r="F11" s="9"/>
      <c r="G11" s="9"/>
      <c r="H11" s="9"/>
      <c r="I11" s="9"/>
      <c r="J11" s="9"/>
      <c r="K11" s="22"/>
      <c r="L11" s="22"/>
      <c r="M11" s="22"/>
      <c r="N11" s="22"/>
      <c r="O11" s="22"/>
      <c r="P11" s="22"/>
      <c r="Q11" s="22"/>
      <c r="R11" s="22"/>
    </row>
    <row r="12" spans="1:18" ht="14.25" customHeight="1" x14ac:dyDescent="0.25">
      <c r="A12" s="12"/>
      <c r="B12" s="9"/>
      <c r="C12" s="9"/>
      <c r="D12" s="9"/>
      <c r="E12" s="9"/>
      <c r="F12" s="9"/>
      <c r="G12" s="9"/>
      <c r="H12" s="9"/>
      <c r="I12" s="9"/>
      <c r="J12" s="9"/>
      <c r="K12" s="22"/>
      <c r="L12" s="22"/>
      <c r="M12" s="22"/>
      <c r="N12" s="22"/>
      <c r="O12" s="22"/>
      <c r="P12" s="22"/>
      <c r="Q12" s="22"/>
      <c r="R12" s="22"/>
    </row>
    <row r="13" spans="1:18" x14ac:dyDescent="0.25">
      <c r="A13" s="108" t="s">
        <v>9</v>
      </c>
      <c r="B13" s="109"/>
      <c r="C13" s="9"/>
      <c r="D13" s="9"/>
      <c r="E13" s="9"/>
      <c r="F13" s="9"/>
      <c r="G13" s="9"/>
      <c r="H13" s="9"/>
      <c r="I13" s="9"/>
      <c r="J13" s="9"/>
      <c r="K13" s="22"/>
      <c r="L13" s="22"/>
      <c r="M13" s="22"/>
      <c r="N13" s="22"/>
      <c r="O13" s="22"/>
      <c r="P13" s="22"/>
      <c r="Q13" s="22"/>
      <c r="R13" s="22"/>
    </row>
    <row r="14" spans="1:18" x14ac:dyDescent="0.25">
      <c r="A14" s="86">
        <v>5.09034353610833</v>
      </c>
      <c r="B14" s="87">
        <v>10.948665087203199</v>
      </c>
      <c r="C14" s="9"/>
      <c r="D14" s="9"/>
      <c r="E14" s="9"/>
      <c r="F14" s="9"/>
      <c r="G14" s="9"/>
      <c r="H14" s="9"/>
      <c r="I14" s="9"/>
      <c r="J14" s="9"/>
      <c r="K14" s="22"/>
      <c r="L14" s="22"/>
      <c r="M14" s="22"/>
      <c r="N14" s="22"/>
      <c r="O14" s="22"/>
      <c r="P14" s="22"/>
      <c r="Q14" s="22"/>
      <c r="R14" s="22"/>
    </row>
    <row r="15" spans="1:18" x14ac:dyDescent="0.25">
      <c r="A15" s="82">
        <v>1.37476078956841</v>
      </c>
      <c r="B15" s="83"/>
      <c r="C15" s="9"/>
      <c r="D15" s="9"/>
      <c r="E15" s="9"/>
      <c r="F15" s="9"/>
      <c r="G15" s="9"/>
      <c r="H15" s="9"/>
      <c r="I15" s="58"/>
      <c r="J15" s="9"/>
      <c r="K15" s="9"/>
    </row>
    <row r="16" spans="1:18" x14ac:dyDescent="0.25">
      <c r="A16" s="82">
        <v>9.5039268140400299</v>
      </c>
      <c r="B16" s="83"/>
      <c r="C16" s="9"/>
      <c r="D16" s="9"/>
      <c r="E16" s="9"/>
      <c r="F16" s="9"/>
      <c r="G16" s="9"/>
      <c r="H16" s="9"/>
      <c r="I16" s="58">
        <v>10.948665087203199</v>
      </c>
      <c r="J16" s="9"/>
      <c r="K16" s="9"/>
    </row>
    <row r="17" spans="1:15" x14ac:dyDescent="0.25">
      <c r="A17" s="82">
        <v>5.4809454447280102</v>
      </c>
      <c r="B17" s="83"/>
      <c r="E17" s="78"/>
      <c r="F17" s="78"/>
      <c r="H17" s="9" t="s">
        <v>66</v>
      </c>
      <c r="I17" s="58">
        <f>AVERAGE(I15:I16)</f>
        <v>10.948665087203199</v>
      </c>
      <c r="J17" s="9"/>
      <c r="K17" s="9"/>
      <c r="O17" t="s">
        <v>16</v>
      </c>
    </row>
    <row r="18" spans="1:15" x14ac:dyDescent="0.25">
      <c r="A18" s="82">
        <v>6.9528358780722801</v>
      </c>
      <c r="B18" s="83"/>
      <c r="E18" s="78"/>
      <c r="H18" s="9"/>
      <c r="I18" s="9"/>
      <c r="J18" s="9"/>
      <c r="K18" s="9"/>
    </row>
    <row r="19" spans="1:15" x14ac:dyDescent="0.25">
      <c r="A19" s="84">
        <v>6.5580573766158903</v>
      </c>
      <c r="B19" s="85"/>
      <c r="C19" s="1" t="s">
        <v>10</v>
      </c>
      <c r="D19" s="15">
        <f>AVERAGE(A14:B19)</f>
        <v>6.5585049894765932</v>
      </c>
      <c r="E19" s="78"/>
      <c r="F19" s="78"/>
      <c r="H19" s="9"/>
      <c r="I19" s="9"/>
      <c r="J19" s="9"/>
      <c r="K19" s="9"/>
    </row>
    <row r="20" spans="1:15" x14ac:dyDescent="0.25">
      <c r="A20" s="79"/>
      <c r="B20" s="79"/>
      <c r="C20" s="80" t="s">
        <v>11</v>
      </c>
      <c r="D20" s="75">
        <f>_xlfn.STDEV.S(A14:B19)</f>
        <v>3.1169522778418313</v>
      </c>
      <c r="E20" s="78"/>
      <c r="F20" s="78"/>
      <c r="H20" s="9"/>
      <c r="I20" s="9"/>
      <c r="J20" s="9"/>
      <c r="K20" s="9"/>
    </row>
    <row r="21" spans="1:15" x14ac:dyDescent="0.25">
      <c r="A21" s="79"/>
      <c r="B21" s="79"/>
      <c r="C21" s="80" t="s">
        <v>12</v>
      </c>
      <c r="D21" s="75">
        <v>20.077999999999999</v>
      </c>
      <c r="E21" s="24"/>
      <c r="F21" s="20"/>
      <c r="H21" s="9"/>
      <c r="I21" s="9"/>
      <c r="J21" s="9"/>
      <c r="K21" s="9"/>
    </row>
    <row r="22" spans="1:15" x14ac:dyDescent="0.25">
      <c r="A22" s="79"/>
      <c r="B22" s="79"/>
      <c r="C22" s="80"/>
      <c r="D22" s="17" t="s">
        <v>13</v>
      </c>
      <c r="E22" s="24"/>
      <c r="F22" s="20"/>
      <c r="G22" s="9"/>
      <c r="H22" s="9"/>
      <c r="I22" s="9"/>
      <c r="J22" s="9"/>
      <c r="K22" s="9"/>
    </row>
    <row r="23" spans="1:15" x14ac:dyDescent="0.25">
      <c r="A23" s="79"/>
      <c r="B23" s="79"/>
      <c r="C23" s="80" t="s">
        <v>14</v>
      </c>
      <c r="D23" s="18">
        <f>(3*D20)/D21</f>
        <v>0.46572650829392842</v>
      </c>
      <c r="E23" s="24"/>
      <c r="F23" s="20"/>
      <c r="G23" s="9"/>
      <c r="H23" s="9"/>
      <c r="I23" s="9"/>
      <c r="J23" s="9"/>
      <c r="K23" s="9"/>
    </row>
    <row r="24" spans="1:15" x14ac:dyDescent="0.25">
      <c r="A24" s="79"/>
      <c r="B24" s="79"/>
      <c r="C24" s="81" t="s">
        <v>15</v>
      </c>
      <c r="D24" s="19">
        <f>(10*D20)/D21</f>
        <v>1.5524216943130946</v>
      </c>
      <c r="E24" s="24"/>
      <c r="F24" s="20"/>
      <c r="G24" s="9"/>
      <c r="H24" s="9"/>
      <c r="I24" s="9"/>
      <c r="J24" s="9"/>
      <c r="K24" s="9"/>
    </row>
    <row r="25" spans="1:15" x14ac:dyDescent="0.25">
      <c r="A25" s="6"/>
      <c r="B25" s="6"/>
      <c r="E25" s="25"/>
    </row>
    <row r="26" spans="1:15" x14ac:dyDescent="0.25">
      <c r="A26" s="6"/>
      <c r="B26" s="6"/>
    </row>
    <row r="27" spans="1:15" x14ac:dyDescent="0.25">
      <c r="A27" s="6"/>
      <c r="B27" s="6"/>
    </row>
    <row r="28" spans="1:15" x14ac:dyDescent="0.25">
      <c r="A28" s="6"/>
      <c r="B28" s="6"/>
    </row>
    <row r="29" spans="1:15" x14ac:dyDescent="0.25">
      <c r="A29" s="6"/>
      <c r="B29" s="6"/>
    </row>
    <row r="30" spans="1:15" x14ac:dyDescent="0.25">
      <c r="A30" s="6"/>
      <c r="B30" s="6"/>
    </row>
    <row r="31" spans="1:15" x14ac:dyDescent="0.25">
      <c r="A31" s="6"/>
      <c r="B31" s="6"/>
    </row>
    <row r="32" spans="1:15" x14ac:dyDescent="0.25">
      <c r="A32" s="6"/>
      <c r="B32" s="6"/>
    </row>
    <row r="33" spans="1:7" x14ac:dyDescent="0.25">
      <c r="A33" s="6"/>
      <c r="B33" s="6"/>
    </row>
    <row r="34" spans="1:7" x14ac:dyDescent="0.25">
      <c r="A34" s="6"/>
      <c r="B34" s="6"/>
    </row>
    <row r="35" spans="1:7" x14ac:dyDescent="0.25">
      <c r="A35" s="6"/>
      <c r="B35" s="6"/>
    </row>
    <row r="45" spans="1:7" x14ac:dyDescent="0.25">
      <c r="A45" s="9"/>
      <c r="B45" s="9"/>
      <c r="C45" s="9"/>
      <c r="D45" s="9"/>
      <c r="E45" s="9"/>
      <c r="F45" s="9"/>
      <c r="G45" s="9"/>
    </row>
    <row r="46" spans="1:7" x14ac:dyDescent="0.25">
      <c r="A46" s="32"/>
      <c r="B46" s="32"/>
      <c r="C46" s="32"/>
      <c r="D46" s="32"/>
      <c r="E46" s="32"/>
      <c r="F46" s="32"/>
      <c r="G46" s="32"/>
    </row>
    <row r="47" spans="1:7" x14ac:dyDescent="0.25">
      <c r="A47" s="27"/>
      <c r="B47" s="27"/>
      <c r="C47" s="27"/>
      <c r="D47" s="27"/>
      <c r="E47" s="27"/>
      <c r="F47" s="27"/>
      <c r="G47" s="27"/>
    </row>
    <row r="48" spans="1:7" x14ac:dyDescent="0.25">
      <c r="A48" s="28"/>
      <c r="B48" s="28"/>
      <c r="C48" s="29"/>
      <c r="D48" s="29"/>
      <c r="E48" s="30"/>
      <c r="F48" s="31"/>
      <c r="G48" s="29"/>
    </row>
    <row r="49" spans="1:7" x14ac:dyDescent="0.25">
      <c r="A49" s="28"/>
      <c r="B49" s="28"/>
      <c r="C49" s="29"/>
      <c r="D49" s="29"/>
      <c r="E49" s="30"/>
      <c r="F49" s="31"/>
      <c r="G49" s="29"/>
    </row>
    <row r="50" spans="1:7" x14ac:dyDescent="0.25">
      <c r="A50" s="28"/>
      <c r="B50" s="28"/>
      <c r="C50" s="29"/>
      <c r="D50" s="29"/>
      <c r="E50" s="30"/>
      <c r="F50" s="31"/>
      <c r="G50" s="29"/>
    </row>
    <row r="51" spans="1:7" x14ac:dyDescent="0.25">
      <c r="A51" s="28"/>
      <c r="B51" s="28"/>
      <c r="C51" s="29"/>
      <c r="D51" s="29"/>
      <c r="E51" s="30"/>
      <c r="F51" s="31"/>
      <c r="G51" s="29"/>
    </row>
    <row r="52" spans="1:7" x14ac:dyDescent="0.25">
      <c r="A52" s="28"/>
      <c r="B52" s="28"/>
      <c r="C52" s="29"/>
      <c r="D52" s="29"/>
      <c r="E52" s="30"/>
      <c r="F52" s="31"/>
      <c r="G52" s="29"/>
    </row>
    <row r="53" spans="1:7" x14ac:dyDescent="0.25">
      <c r="A53" s="28"/>
      <c r="B53" s="28"/>
      <c r="C53" s="29"/>
      <c r="D53" s="29"/>
      <c r="E53" s="30"/>
      <c r="F53" s="31"/>
      <c r="G53" s="29"/>
    </row>
    <row r="54" spans="1:7" x14ac:dyDescent="0.25">
      <c r="A54" s="28"/>
      <c r="B54" s="28"/>
      <c r="C54" s="29"/>
      <c r="D54" s="29"/>
      <c r="E54" s="30"/>
      <c r="F54" s="31"/>
      <c r="G54" s="29"/>
    </row>
    <row r="55" spans="1:7" x14ac:dyDescent="0.25">
      <c r="A55" s="9"/>
      <c r="B55" s="9"/>
      <c r="C55" s="9"/>
      <c r="D55" s="9"/>
      <c r="E55" s="9"/>
      <c r="F55" s="9"/>
      <c r="G55" s="9"/>
    </row>
  </sheetData>
  <mergeCells count="7">
    <mergeCell ref="A13:B13"/>
    <mergeCell ref="A1:D1"/>
    <mergeCell ref="L1:O1"/>
    <mergeCell ref="M2:N2"/>
    <mergeCell ref="M3:N3"/>
    <mergeCell ref="M4:N4"/>
    <mergeCell ref="M7:N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1EBBA-3029-4BC0-96FC-AB9CF4CDE615}">
  <dimension ref="A1:N82"/>
  <sheetViews>
    <sheetView topLeftCell="A28" zoomScaleNormal="100" workbookViewId="0">
      <selection activeCell="G41" sqref="G41"/>
    </sheetView>
  </sheetViews>
  <sheetFormatPr defaultRowHeight="15" x14ac:dyDescent="0.25"/>
  <cols>
    <col min="1" max="1" width="28.28515625" style="26" customWidth="1"/>
    <col min="2" max="2" width="16.42578125" style="26" customWidth="1"/>
    <col min="4" max="4" width="17.140625" style="26" customWidth="1"/>
    <col min="5" max="5" width="18.5703125" style="26" customWidth="1"/>
    <col min="6" max="6" width="23.85546875" style="26" customWidth="1"/>
    <col min="7" max="7" width="16.140625" style="26" customWidth="1"/>
    <col min="8" max="8" width="13.7109375" bestFit="1" customWidth="1"/>
  </cols>
  <sheetData>
    <row r="1" spans="1:14" x14ac:dyDescent="0.25">
      <c r="B1" s="110" t="s">
        <v>73</v>
      </c>
      <c r="C1" s="110"/>
      <c r="D1" s="110"/>
      <c r="E1" s="110"/>
      <c r="F1" s="110"/>
      <c r="G1" s="110"/>
      <c r="H1" s="110"/>
      <c r="I1" s="21"/>
      <c r="J1" s="21"/>
      <c r="K1" s="21"/>
      <c r="L1" s="21"/>
      <c r="M1" s="21"/>
      <c r="N1" s="21"/>
    </row>
    <row r="2" spans="1:14" x14ac:dyDescent="0.25">
      <c r="B2" s="39"/>
      <c r="C2" s="9"/>
      <c r="D2" s="39" t="s">
        <v>7</v>
      </c>
      <c r="E2" s="39" t="s">
        <v>8</v>
      </c>
      <c r="F2" s="39" t="s">
        <v>17</v>
      </c>
      <c r="G2" s="39" t="s">
        <v>18</v>
      </c>
      <c r="H2" s="39" t="s">
        <v>5</v>
      </c>
    </row>
    <row r="3" spans="1:14" s="33" customFormat="1" x14ac:dyDescent="0.25">
      <c r="A3" s="26" t="s">
        <v>51</v>
      </c>
      <c r="B3" s="36">
        <v>0.1004</v>
      </c>
      <c r="C3"/>
      <c r="D3" s="36">
        <v>416.02182334835101</v>
      </c>
      <c r="E3" s="36">
        <f>D3-6.6</f>
        <v>409.42182334835098</v>
      </c>
      <c r="F3" s="35">
        <f>((((E3-0.595)/20.078)*20)/1000)/B3</f>
        <v>4.056161283229974</v>
      </c>
      <c r="G3" s="35">
        <f>AVERAGE(F3:F4)</f>
        <v>4.0106147258070912</v>
      </c>
      <c r="H3" s="25">
        <f>STDEV(F3:F4)</f>
        <v>6.4412559226845856E-2</v>
      </c>
    </row>
    <row r="4" spans="1:14" s="33" customFormat="1" x14ac:dyDescent="0.25">
      <c r="A4" s="26" t="s">
        <v>52</v>
      </c>
      <c r="B4" s="37">
        <v>0.1003</v>
      </c>
      <c r="D4" s="38">
        <v>406.44235300436299</v>
      </c>
      <c r="E4" s="36">
        <f t="shared" ref="E4:E42" si="0">D4-6.6</f>
        <v>399.84235300436296</v>
      </c>
      <c r="F4" s="35">
        <f t="shared" ref="F4:F42" si="1">((((E4-0.595)/20.078)*20)/1000)/B4</f>
        <v>3.9650681683842084</v>
      </c>
      <c r="G4" s="41"/>
      <c r="H4" s="43"/>
    </row>
    <row r="5" spans="1:14" s="33" customFormat="1" x14ac:dyDescent="0.25">
      <c r="A5" s="26" t="s">
        <v>53</v>
      </c>
      <c r="B5" s="26">
        <v>0.1002</v>
      </c>
      <c r="C5"/>
      <c r="D5" s="36">
        <v>261.201312811972</v>
      </c>
      <c r="E5" s="36">
        <f t="shared" si="0"/>
        <v>254.60131281197201</v>
      </c>
      <c r="F5" s="35">
        <f t="shared" si="1"/>
        <v>2.5251450760394936</v>
      </c>
      <c r="G5" s="35">
        <f>AVERAGE(F5:F6)</f>
        <v>2.7627500634121751</v>
      </c>
      <c r="H5" s="25">
        <f>STDEV(F5:F6)</f>
        <v>0.33602419562993424</v>
      </c>
    </row>
    <row r="6" spans="1:14" s="33" customFormat="1" x14ac:dyDescent="0.25">
      <c r="A6" s="26" t="s">
        <v>54</v>
      </c>
      <c r="B6" s="37">
        <v>0.1004</v>
      </c>
      <c r="D6" s="38">
        <v>309.60546612248498</v>
      </c>
      <c r="E6" s="36">
        <f t="shared" si="0"/>
        <v>303.00546612248496</v>
      </c>
      <c r="F6" s="35">
        <f t="shared" si="1"/>
        <v>3.0003550507848566</v>
      </c>
      <c r="G6" s="41"/>
      <c r="H6" s="43"/>
    </row>
    <row r="7" spans="1:14" s="33" customFormat="1" x14ac:dyDescent="0.25">
      <c r="A7" s="26" t="s">
        <v>55</v>
      </c>
      <c r="B7" s="26">
        <v>0.1</v>
      </c>
      <c r="C7"/>
      <c r="D7" s="36">
        <v>206.68474027288201</v>
      </c>
      <c r="E7" s="36">
        <f t="shared" si="0"/>
        <v>200.08474027288202</v>
      </c>
      <c r="F7" s="35">
        <f t="shared" si="1"/>
        <v>1.9871475273720689</v>
      </c>
      <c r="G7" s="35">
        <f>AVERAGE(F7:F8)</f>
        <v>2.2289923814673793</v>
      </c>
      <c r="H7" s="25">
        <f>_xlfn.STDEV.S(F7:F8)</f>
        <v>0.34202027265172952</v>
      </c>
    </row>
    <row r="8" spans="1:14" s="33" customFormat="1" x14ac:dyDescent="0.25">
      <c r="A8" s="26" t="s">
        <v>56</v>
      </c>
      <c r="B8" s="26">
        <v>0.1004</v>
      </c>
      <c r="C8"/>
      <c r="D8" s="36">
        <v>256.23453947845098</v>
      </c>
      <c r="E8" s="36">
        <f t="shared" si="0"/>
        <v>249.63453947845099</v>
      </c>
      <c r="F8" s="35">
        <f t="shared" si="1"/>
        <v>2.4708372355626897</v>
      </c>
      <c r="G8" s="35"/>
      <c r="H8" s="25"/>
    </row>
    <row r="9" spans="1:14" s="33" customFormat="1" x14ac:dyDescent="0.25">
      <c r="A9" s="26" t="s">
        <v>57</v>
      </c>
      <c r="B9" s="26">
        <v>0.1008</v>
      </c>
      <c r="C9"/>
      <c r="D9" s="36">
        <v>90.4449180930079</v>
      </c>
      <c r="E9" s="36">
        <f t="shared" si="0"/>
        <v>83.844918093007905</v>
      </c>
      <c r="F9" s="35">
        <f t="shared" si="1"/>
        <v>0.82268357861688535</v>
      </c>
      <c r="G9" s="35">
        <f>AVERAGE(F9:F10)</f>
        <v>0.80171450777754472</v>
      </c>
      <c r="H9" s="72">
        <f>_xlfn.STDEV.S(F9:F10)</f>
        <v>2.9654744371357778E-2</v>
      </c>
    </row>
    <row r="10" spans="1:14" s="33" customFormat="1" x14ac:dyDescent="0.25">
      <c r="A10" s="26" t="s">
        <v>58</v>
      </c>
      <c r="B10" s="26">
        <v>0.1004</v>
      </c>
      <c r="C10"/>
      <c r="D10" s="36">
        <v>85.887550551883194</v>
      </c>
      <c r="E10" s="36">
        <f t="shared" si="0"/>
        <v>79.2875505518832</v>
      </c>
      <c r="F10" s="35">
        <f t="shared" si="1"/>
        <v>0.78074543693820397</v>
      </c>
      <c r="G10" s="35"/>
      <c r="H10" s="25"/>
    </row>
    <row r="11" spans="1:14" x14ac:dyDescent="0.25">
      <c r="A11" s="26" t="s">
        <v>19</v>
      </c>
      <c r="B11" s="26">
        <v>0.1002</v>
      </c>
      <c r="D11" s="36">
        <v>448.944750041129</v>
      </c>
      <c r="E11" s="36">
        <f t="shared" si="0"/>
        <v>442.34475004112898</v>
      </c>
      <c r="F11" s="35">
        <f t="shared" si="1"/>
        <v>4.3915530831069107</v>
      </c>
      <c r="G11" s="35">
        <f>AVERAGE(F11:F12)</f>
        <v>4.5403833191146727</v>
      </c>
      <c r="H11" s="25">
        <f>_xlfn.STDEV.S(F11:F12)</f>
        <v>0.21047773825336624</v>
      </c>
      <c r="I11" s="33"/>
      <c r="J11" s="33"/>
      <c r="K11" s="33"/>
    </row>
    <row r="12" spans="1:14" x14ac:dyDescent="0.25">
      <c r="A12" s="26" t="s">
        <v>20</v>
      </c>
      <c r="B12" s="26">
        <v>0.10050000000000001</v>
      </c>
      <c r="D12" s="36">
        <v>480.298899542735</v>
      </c>
      <c r="E12" s="36">
        <f t="shared" si="0"/>
        <v>473.69889954273498</v>
      </c>
      <c r="F12" s="35">
        <f t="shared" si="1"/>
        <v>4.6892135551224357</v>
      </c>
      <c r="G12" s="35"/>
    </row>
    <row r="13" spans="1:14" x14ac:dyDescent="0.25">
      <c r="A13" s="26" t="s">
        <v>21</v>
      </c>
      <c r="B13" s="26">
        <v>0.1008</v>
      </c>
      <c r="D13" s="36">
        <v>520.53686169929097</v>
      </c>
      <c r="E13" s="36">
        <f t="shared" si="0"/>
        <v>513.93686169929094</v>
      </c>
      <c r="F13" s="35">
        <f t="shared" si="1"/>
        <v>5.0728929170213446</v>
      </c>
      <c r="G13" s="35">
        <f>AVERAGE(F13:F14)</f>
        <v>5.1258545853022834</v>
      </c>
      <c r="H13" s="25">
        <v>0</v>
      </c>
    </row>
    <row r="14" spans="1:14" s="33" customFormat="1" x14ac:dyDescent="0.25">
      <c r="A14" s="37" t="s">
        <v>22</v>
      </c>
      <c r="B14" s="37">
        <v>0.10009999999999999</v>
      </c>
      <c r="D14" s="38">
        <v>527.61626506091704</v>
      </c>
      <c r="E14" s="36">
        <f t="shared" si="0"/>
        <v>521.01626506091702</v>
      </c>
      <c r="F14" s="35">
        <f t="shared" si="1"/>
        <v>5.1788162535832232</v>
      </c>
      <c r="G14" s="41"/>
    </row>
    <row r="15" spans="1:14" x14ac:dyDescent="0.25">
      <c r="A15" s="26" t="s">
        <v>23</v>
      </c>
      <c r="B15" s="26">
        <v>0.1009</v>
      </c>
      <c r="D15" s="36">
        <v>460.65661803609697</v>
      </c>
      <c r="E15" s="36">
        <f t="shared" si="0"/>
        <v>454.05661803609695</v>
      </c>
      <c r="F15" s="35">
        <f t="shared" si="1"/>
        <v>4.4767094953674427</v>
      </c>
      <c r="G15" s="35">
        <f>AVERAGE(F15:F16)</f>
        <v>4.7356336504754948</v>
      </c>
      <c r="H15" s="25">
        <f>_xlfn.STDEV.S(F15:F16)</f>
        <v>0.36617405177980222</v>
      </c>
    </row>
    <row r="16" spans="1:14" x14ac:dyDescent="0.25">
      <c r="A16" s="26" t="s">
        <v>24</v>
      </c>
      <c r="B16" s="26">
        <v>0.1007</v>
      </c>
      <c r="D16" s="36">
        <v>512.10848370924998</v>
      </c>
      <c r="E16" s="36">
        <f t="shared" si="0"/>
        <v>505.50848370924996</v>
      </c>
      <c r="F16" s="35">
        <f t="shared" si="1"/>
        <v>4.9945578055835469</v>
      </c>
      <c r="G16" s="35"/>
    </row>
    <row r="17" spans="1:8" x14ac:dyDescent="0.25">
      <c r="A17" s="26" t="s">
        <v>25</v>
      </c>
      <c r="B17" s="26">
        <v>0.1008</v>
      </c>
      <c r="D17" s="36">
        <v>112.696111508569</v>
      </c>
      <c r="E17" s="36">
        <f t="shared" si="0"/>
        <v>106.09611150856901</v>
      </c>
      <c r="F17" s="35">
        <f t="shared" si="1"/>
        <v>1.0425719802746374</v>
      </c>
      <c r="G17" s="35">
        <f>AVERAGE(F17:F18)</f>
        <v>1.0221703436713845</v>
      </c>
      <c r="H17" s="25">
        <f>_xlfn.STDEV.S(F17:F18)</f>
        <v>2.8852271178927604E-2</v>
      </c>
    </row>
    <row r="18" spans="1:8" x14ac:dyDescent="0.25">
      <c r="A18" s="26" t="s">
        <v>26</v>
      </c>
      <c r="B18" s="26">
        <v>0.1004</v>
      </c>
      <c r="D18" s="36">
        <v>108.16483074458</v>
      </c>
      <c r="E18" s="36">
        <f t="shared" si="0"/>
        <v>101.56483074458001</v>
      </c>
      <c r="F18" s="35">
        <f t="shared" si="1"/>
        <v>1.0017687070681316</v>
      </c>
      <c r="G18" s="35"/>
    </row>
    <row r="19" spans="1:8" x14ac:dyDescent="0.25">
      <c r="A19" s="26" t="s">
        <v>27</v>
      </c>
      <c r="B19" s="26">
        <v>0.10009999999999999</v>
      </c>
      <c r="D19" s="36">
        <v>518.42215597229097</v>
      </c>
      <c r="E19" s="36">
        <f t="shared" si="0"/>
        <v>511.82215597229094</v>
      </c>
      <c r="F19" s="35">
        <f t="shared" si="1"/>
        <v>5.087323832381295</v>
      </c>
      <c r="G19" s="35">
        <f>AVERAGE(F19:F20)</f>
        <v>5.0308022830587529</v>
      </c>
      <c r="H19" s="25">
        <f>_xlfn.STDEV.S(F19:F20)</f>
        <v>7.9933541618278328E-2</v>
      </c>
    </row>
    <row r="20" spans="1:8" x14ac:dyDescent="0.25">
      <c r="A20" s="26" t="s">
        <v>28</v>
      </c>
      <c r="B20" s="36">
        <v>0.10009999999999999</v>
      </c>
      <c r="D20" s="36">
        <v>507.06241090263802</v>
      </c>
      <c r="E20" s="36">
        <f t="shared" si="0"/>
        <v>500.462410902638</v>
      </c>
      <c r="F20" s="35">
        <f t="shared" si="1"/>
        <v>4.9742807337362116</v>
      </c>
      <c r="G20" s="35"/>
    </row>
    <row r="21" spans="1:8" x14ac:dyDescent="0.25">
      <c r="A21" s="26" t="s">
        <v>29</v>
      </c>
      <c r="B21" s="36">
        <v>0.10050000000000001</v>
      </c>
      <c r="D21" s="36">
        <v>687.59522907787095</v>
      </c>
      <c r="E21" s="36">
        <f t="shared" si="0"/>
        <v>680.99522907787093</v>
      </c>
      <c r="F21" s="35">
        <f t="shared" si="1"/>
        <v>6.7438505161003519</v>
      </c>
      <c r="G21" s="35">
        <f>AVERAGE(F21:F22)</f>
        <v>6.5729959625219969</v>
      </c>
      <c r="H21" s="25">
        <v>0</v>
      </c>
    </row>
    <row r="22" spans="1:8" s="33" customFormat="1" x14ac:dyDescent="0.25">
      <c r="A22" s="37" t="s">
        <v>30</v>
      </c>
      <c r="B22" s="37">
        <v>0.1002</v>
      </c>
      <c r="D22" s="38">
        <v>651.19139799593995</v>
      </c>
      <c r="E22" s="36">
        <f t="shared" si="0"/>
        <v>644.59139799593993</v>
      </c>
      <c r="F22" s="35">
        <f t="shared" si="1"/>
        <v>6.4021414089436419</v>
      </c>
      <c r="G22" s="41"/>
    </row>
    <row r="23" spans="1:8" x14ac:dyDescent="0.25">
      <c r="A23" s="26" t="s">
        <v>31</v>
      </c>
      <c r="B23" s="26">
        <v>0.10059999999999999</v>
      </c>
      <c r="D23" s="36">
        <v>585.72388472404498</v>
      </c>
      <c r="E23" s="36">
        <f t="shared" si="0"/>
        <v>579.12388472404496</v>
      </c>
      <c r="F23" s="35">
        <f t="shared" si="1"/>
        <v>5.7284432138521106</v>
      </c>
      <c r="G23" s="35">
        <f>AVERAGE(F23:F24)</f>
        <v>5.8521982502975396</v>
      </c>
      <c r="H23" s="25">
        <f>_xlfn.STDEV.S(F23:F24)</f>
        <v>0.1750160509531023</v>
      </c>
    </row>
    <row r="24" spans="1:8" x14ac:dyDescent="0.25">
      <c r="A24" s="26" t="s">
        <v>32</v>
      </c>
      <c r="B24" s="36">
        <v>0.1003</v>
      </c>
      <c r="D24" s="36">
        <v>608.92072830749498</v>
      </c>
      <c r="E24" s="36">
        <f t="shared" si="0"/>
        <v>602.32072830749496</v>
      </c>
      <c r="F24" s="35">
        <f t="shared" si="1"/>
        <v>5.9759532867429686</v>
      </c>
      <c r="G24" s="35"/>
    </row>
    <row r="25" spans="1:8" x14ac:dyDescent="0.25">
      <c r="A25" s="26" t="s">
        <v>33</v>
      </c>
      <c r="B25" s="26">
        <v>0.1004</v>
      </c>
      <c r="D25" s="36">
        <v>112.140862793718</v>
      </c>
      <c r="E25" s="36">
        <f t="shared" si="0"/>
        <v>105.54086279371801</v>
      </c>
      <c r="F25" s="35">
        <f t="shared" si="1"/>
        <v>1.04121677245315</v>
      </c>
      <c r="G25" s="35">
        <f>AVERAGE(F25:F26)</f>
        <v>1.0643559016607984</v>
      </c>
      <c r="H25" s="25">
        <f>_xlfn.STDEV.S(F25:F26)</f>
        <v>3.2723670346959589E-2</v>
      </c>
    </row>
    <row r="26" spans="1:8" x14ac:dyDescent="0.25">
      <c r="A26" s="26" t="s">
        <v>34</v>
      </c>
      <c r="B26" s="26">
        <v>0.1003</v>
      </c>
      <c r="D26" s="36">
        <v>116.69614702733</v>
      </c>
      <c r="E26" s="36">
        <f t="shared" si="0"/>
        <v>110.09614702733001</v>
      </c>
      <c r="F26" s="35">
        <f t="shared" si="1"/>
        <v>1.0874950308684466</v>
      </c>
      <c r="G26" s="35"/>
    </row>
    <row r="27" spans="1:8" x14ac:dyDescent="0.25">
      <c r="A27" s="26" t="s">
        <v>35</v>
      </c>
      <c r="B27" s="26">
        <v>0.1008</v>
      </c>
      <c r="D27" s="36">
        <v>3259.3015948108</v>
      </c>
      <c r="E27" s="36">
        <f t="shared" si="0"/>
        <v>3252.7015948108001</v>
      </c>
      <c r="F27" s="35">
        <f t="shared" si="1"/>
        <v>32.137625510615742</v>
      </c>
      <c r="G27" s="35">
        <f>AVERAGE(F27:F28)</f>
        <v>31.86564184594036</v>
      </c>
      <c r="H27" s="25">
        <f>STDEV(F27:F28)</f>
        <v>0.38464298732786373</v>
      </c>
    </row>
    <row r="28" spans="1:8" s="33" customFormat="1" x14ac:dyDescent="0.25">
      <c r="A28" s="26" t="s">
        <v>36</v>
      </c>
      <c r="B28" s="37">
        <v>0.1</v>
      </c>
      <c r="D28" s="38">
        <v>3178.8823448171902</v>
      </c>
      <c r="E28" s="36">
        <f t="shared" si="0"/>
        <v>3172.2823448171903</v>
      </c>
      <c r="F28" s="35">
        <f t="shared" si="1"/>
        <v>31.593658181264974</v>
      </c>
      <c r="G28" s="41"/>
    </row>
    <row r="29" spans="1:8" ht="15.75" customHeight="1" x14ac:dyDescent="0.25">
      <c r="A29" s="26" t="s">
        <v>37</v>
      </c>
      <c r="B29" s="26">
        <v>0.1002</v>
      </c>
      <c r="D29" s="36">
        <v>2079.8326037615502</v>
      </c>
      <c r="E29" s="36">
        <f t="shared" si="0"/>
        <v>2073.2326037615503</v>
      </c>
      <c r="F29" s="35">
        <f t="shared" si="1"/>
        <v>20.604647898759215</v>
      </c>
      <c r="G29" s="35">
        <f>AVERAGE(F29:F30)</f>
        <v>19.947083377164379</v>
      </c>
      <c r="H29" s="25">
        <f>STDEV(F29:F30)</f>
        <v>0.9299366645747924</v>
      </c>
    </row>
    <row r="30" spans="1:8" s="33" customFormat="1" x14ac:dyDescent="0.25">
      <c r="A30" s="26" t="s">
        <v>38</v>
      </c>
      <c r="B30" s="37">
        <v>0.10059999999999999</v>
      </c>
      <c r="D30" s="38">
        <v>1955.2886466980899</v>
      </c>
      <c r="E30" s="36">
        <f t="shared" si="0"/>
        <v>1948.68864669809</v>
      </c>
      <c r="F30" s="35">
        <f t="shared" si="1"/>
        <v>19.289518855569543</v>
      </c>
      <c r="G30" s="41"/>
      <c r="H30" s="43"/>
    </row>
    <row r="31" spans="1:8" x14ac:dyDescent="0.25">
      <c r="A31" s="26" t="s">
        <v>39</v>
      </c>
      <c r="B31" s="26">
        <v>0.10059999999999999</v>
      </c>
      <c r="D31" s="36">
        <v>1277.19737310713</v>
      </c>
      <c r="E31" s="36">
        <f t="shared" si="0"/>
        <v>1270.5973731071301</v>
      </c>
      <c r="F31" s="35">
        <f t="shared" si="1"/>
        <v>12.57523464756961</v>
      </c>
      <c r="G31" s="35">
        <f>AVERAGE(F31:F32)</f>
        <v>13.084995585855346</v>
      </c>
      <c r="H31" s="25">
        <f>STDEV(F31:F32)</f>
        <v>0.72091083249172117</v>
      </c>
    </row>
    <row r="32" spans="1:8" s="33" customFormat="1" x14ac:dyDescent="0.25">
      <c r="A32" s="26" t="s">
        <v>40</v>
      </c>
      <c r="B32" s="38">
        <v>0.1002</v>
      </c>
      <c r="D32" s="38">
        <v>1374.7021626734399</v>
      </c>
      <c r="E32" s="36">
        <f t="shared" si="0"/>
        <v>1368.10216267344</v>
      </c>
      <c r="F32" s="35">
        <f t="shared" si="1"/>
        <v>13.594756524141081</v>
      </c>
      <c r="G32" s="41"/>
      <c r="H32" s="43"/>
    </row>
    <row r="33" spans="1:8" x14ac:dyDescent="0.25">
      <c r="A33" s="26" t="s">
        <v>41</v>
      </c>
      <c r="B33" s="26">
        <v>0.10059999999999999</v>
      </c>
      <c r="D33" s="36">
        <v>2231.3796783531302</v>
      </c>
      <c r="E33" s="36">
        <f t="shared" si="0"/>
        <v>2224.7796783531303</v>
      </c>
      <c r="F33" s="35">
        <f t="shared" si="1"/>
        <v>22.023300760761963</v>
      </c>
      <c r="G33" s="35">
        <f>AVERAGE(F33:F34)</f>
        <v>22.431656004563042</v>
      </c>
      <c r="H33" s="25">
        <f>_xlfn.STDEV.S(F33:F34)</f>
        <v>0.57750152404965782</v>
      </c>
    </row>
    <row r="34" spans="1:8" x14ac:dyDescent="0.25">
      <c r="A34" s="26" t="s">
        <v>42</v>
      </c>
      <c r="B34" s="26">
        <v>0.1008</v>
      </c>
      <c r="D34" s="36">
        <v>2318.4469990570601</v>
      </c>
      <c r="E34" s="36">
        <f t="shared" si="0"/>
        <v>2311.8469990570602</v>
      </c>
      <c r="F34" s="35">
        <f t="shared" si="1"/>
        <v>22.840011248364121</v>
      </c>
      <c r="G34" s="35"/>
      <c r="H34" s="25"/>
    </row>
    <row r="35" spans="1:8" x14ac:dyDescent="0.25">
      <c r="A35" s="26" t="s">
        <v>43</v>
      </c>
      <c r="B35" s="26">
        <v>0.1007</v>
      </c>
      <c r="D35" s="26">
        <v>2484.7142894030899</v>
      </c>
      <c r="E35" s="36">
        <f t="shared" si="0"/>
        <v>2478.11428940309</v>
      </c>
      <c r="F35" s="35">
        <f t="shared" si="1"/>
        <v>24.507393255707804</v>
      </c>
      <c r="G35" s="35">
        <f>AVERAGE(F35:F36)</f>
        <v>23.881183060870853</v>
      </c>
      <c r="H35" s="25">
        <f>STDEV(F35:F36)</f>
        <v>0.8855949504347137</v>
      </c>
    </row>
    <row r="36" spans="1:8" s="33" customFormat="1" x14ac:dyDescent="0.25">
      <c r="A36" s="26" t="s">
        <v>44</v>
      </c>
      <c r="B36" s="37">
        <v>0.10059999999999999</v>
      </c>
      <c r="D36" s="37">
        <v>2355.7691263772699</v>
      </c>
      <c r="E36" s="36">
        <f t="shared" si="0"/>
        <v>2349.16912637727</v>
      </c>
      <c r="F36" s="35">
        <f t="shared" si="1"/>
        <v>23.254972866033903</v>
      </c>
      <c r="G36" s="41"/>
      <c r="H36" s="43"/>
    </row>
    <row r="37" spans="1:8" x14ac:dyDescent="0.25">
      <c r="A37" s="26" t="s">
        <v>45</v>
      </c>
      <c r="B37" s="36">
        <v>0.10009999999999999</v>
      </c>
      <c r="D37" s="26">
        <v>2438.3062161890198</v>
      </c>
      <c r="E37" s="36">
        <f t="shared" si="0"/>
        <v>2431.7062161890199</v>
      </c>
      <c r="F37" s="35">
        <f t="shared" si="1"/>
        <v>24.192474685281052</v>
      </c>
      <c r="G37" s="35">
        <f>AVERAGE(F37:F38)</f>
        <v>23.288014211942816</v>
      </c>
      <c r="H37" s="25">
        <v>0</v>
      </c>
    </row>
    <row r="38" spans="1:8" s="33" customFormat="1" x14ac:dyDescent="0.25">
      <c r="A38" s="37" t="s">
        <v>46</v>
      </c>
      <c r="B38" s="37">
        <v>0.1009</v>
      </c>
      <c r="D38" s="37">
        <v>2274.5037244568798</v>
      </c>
      <c r="E38" s="36">
        <f t="shared" si="0"/>
        <v>2267.9037244568799</v>
      </c>
      <c r="F38" s="35">
        <f t="shared" si="1"/>
        <v>22.383553738604576</v>
      </c>
      <c r="G38" s="41"/>
      <c r="H38" s="43"/>
    </row>
    <row r="39" spans="1:8" x14ac:dyDescent="0.25">
      <c r="A39" s="26" t="s">
        <v>47</v>
      </c>
      <c r="B39" s="26">
        <v>0.1007</v>
      </c>
      <c r="D39" s="36">
        <v>2210.7077396127502</v>
      </c>
      <c r="E39" s="36">
        <f t="shared" si="0"/>
        <v>2204.1077396127503</v>
      </c>
      <c r="F39" s="35">
        <f t="shared" si="1"/>
        <v>21.796945632121627</v>
      </c>
      <c r="G39" s="35">
        <f>AVERAGE(F39:F40)</f>
        <v>22.542414394512409</v>
      </c>
      <c r="H39" s="25">
        <f>_xlfn.STDEV.S(F39:F40)</f>
        <v>1.0542520340985306</v>
      </c>
    </row>
    <row r="40" spans="1:8" x14ac:dyDescent="0.25">
      <c r="A40" s="26" t="s">
        <v>48</v>
      </c>
      <c r="B40" s="36">
        <v>0.10059999999999999</v>
      </c>
      <c r="D40" s="36">
        <v>2359.0928136622401</v>
      </c>
      <c r="E40" s="36">
        <f t="shared" si="0"/>
        <v>2352.4928136622402</v>
      </c>
      <c r="F40" s="35">
        <f t="shared" si="1"/>
        <v>23.287883156903192</v>
      </c>
      <c r="G40" s="35"/>
      <c r="H40" s="25"/>
    </row>
    <row r="41" spans="1:8" x14ac:dyDescent="0.25">
      <c r="A41" s="26" t="s">
        <v>49</v>
      </c>
      <c r="B41" s="36">
        <v>0.1004</v>
      </c>
      <c r="D41" s="36">
        <v>1073.37667834079</v>
      </c>
      <c r="E41" s="36">
        <f t="shared" si="0"/>
        <v>1066.7766783407901</v>
      </c>
      <c r="F41" s="35">
        <f t="shared" si="1"/>
        <v>10.578084894616078</v>
      </c>
      <c r="G41" s="35">
        <f>AVERAGE(F41:F42)</f>
        <v>10.570937562194541</v>
      </c>
      <c r="H41" s="25">
        <f>_xlfn.STDEV.S(F41:F42)</f>
        <v>1.0107854445326844E-2</v>
      </c>
    </row>
    <row r="42" spans="1:8" x14ac:dyDescent="0.25">
      <c r="A42" s="26" t="s">
        <v>50</v>
      </c>
      <c r="B42" s="26">
        <v>0.1007</v>
      </c>
      <c r="D42" s="36">
        <v>1075.11739347508</v>
      </c>
      <c r="E42" s="36">
        <f t="shared" si="0"/>
        <v>1068.5173934750801</v>
      </c>
      <c r="F42" s="35">
        <f t="shared" si="1"/>
        <v>10.563790229773003</v>
      </c>
      <c r="G42" s="35"/>
      <c r="H42" s="25"/>
    </row>
    <row r="43" spans="1:8" s="33" customFormat="1" x14ac:dyDescent="0.25">
      <c r="A43" s="37"/>
      <c r="B43" s="37"/>
      <c r="D43" s="37"/>
      <c r="E43" s="36"/>
      <c r="F43" s="41"/>
      <c r="G43" s="37"/>
    </row>
    <row r="44" spans="1:8" s="33" customFormat="1" x14ac:dyDescent="0.25">
      <c r="A44" s="26"/>
      <c r="B44" s="38"/>
      <c r="E44" s="36"/>
      <c r="F44" s="35"/>
      <c r="G44" s="41"/>
    </row>
    <row r="45" spans="1:8" x14ac:dyDescent="0.25">
      <c r="B45" s="36"/>
      <c r="E45" s="96"/>
      <c r="F45" s="35"/>
    </row>
    <row r="46" spans="1:8" s="33" customFormat="1" x14ac:dyDescent="0.25">
      <c r="A46" s="26"/>
      <c r="B46" s="38"/>
      <c r="E46" s="96"/>
      <c r="F46" s="35"/>
      <c r="G46" s="41"/>
    </row>
    <row r="47" spans="1:8" x14ac:dyDescent="0.25">
      <c r="B47" s="36"/>
      <c r="E47" s="96"/>
      <c r="F47" s="35"/>
    </row>
    <row r="48" spans="1:8" x14ac:dyDescent="0.25">
      <c r="B48" s="36"/>
      <c r="E48" s="96"/>
      <c r="F48" s="35"/>
      <c r="G48" s="35"/>
    </row>
    <row r="49" spans="1:7" x14ac:dyDescent="0.25">
      <c r="E49" s="96"/>
      <c r="F49" s="35"/>
    </row>
    <row r="50" spans="1:7" x14ac:dyDescent="0.25">
      <c r="E50" s="96"/>
      <c r="F50" s="35"/>
      <c r="G50" s="35"/>
    </row>
    <row r="51" spans="1:7" x14ac:dyDescent="0.25">
      <c r="E51" s="96"/>
      <c r="F51" s="35"/>
    </row>
    <row r="52" spans="1:7" x14ac:dyDescent="0.25">
      <c r="B52" s="36"/>
      <c r="E52" s="96"/>
      <c r="F52" s="35"/>
      <c r="G52" s="35"/>
    </row>
    <row r="53" spans="1:7" x14ac:dyDescent="0.25">
      <c r="E53" s="96"/>
      <c r="F53" s="35"/>
    </row>
    <row r="54" spans="1:7" x14ac:dyDescent="0.25">
      <c r="E54" s="96"/>
      <c r="F54" s="35"/>
      <c r="G54" s="35"/>
    </row>
    <row r="55" spans="1:7" x14ac:dyDescent="0.25">
      <c r="E55" s="96"/>
      <c r="F55" s="35"/>
    </row>
    <row r="56" spans="1:7" x14ac:dyDescent="0.25">
      <c r="E56" s="96"/>
      <c r="F56" s="35"/>
      <c r="G56" s="34"/>
    </row>
    <row r="57" spans="1:7" x14ac:dyDescent="0.25">
      <c r="B57" s="36"/>
      <c r="E57" s="96"/>
      <c r="F57" s="35"/>
    </row>
    <row r="60" spans="1:7" x14ac:dyDescent="0.25">
      <c r="B60" s="36"/>
    </row>
    <row r="61" spans="1:7" x14ac:dyDescent="0.25">
      <c r="A61" s="36"/>
    </row>
    <row r="62" spans="1:7" x14ac:dyDescent="0.25">
      <c r="A62" s="36"/>
    </row>
    <row r="63" spans="1:7" x14ac:dyDescent="0.25">
      <c r="A63" s="36"/>
    </row>
    <row r="64" spans="1:7" x14ac:dyDescent="0.25">
      <c r="A64" s="36"/>
    </row>
    <row r="65" spans="1:5" x14ac:dyDescent="0.25">
      <c r="A65" s="36"/>
    </row>
    <row r="67" spans="1:5" x14ac:dyDescent="0.25">
      <c r="A67" s="28"/>
      <c r="B67" s="28"/>
      <c r="C67" s="63"/>
      <c r="D67" s="28"/>
      <c r="E67" s="28"/>
    </row>
    <row r="68" spans="1:5" x14ac:dyDescent="0.25">
      <c r="A68" s="22"/>
      <c r="B68" s="22"/>
      <c r="C68" s="22"/>
      <c r="D68" s="22"/>
      <c r="E68" s="28"/>
    </row>
    <row r="69" spans="1:5" x14ac:dyDescent="0.25">
      <c r="A69" s="62"/>
      <c r="B69" s="62"/>
      <c r="C69" s="62"/>
      <c r="D69" s="62"/>
      <c r="E69" s="28"/>
    </row>
    <row r="70" spans="1:5" x14ac:dyDescent="0.25">
      <c r="A70" s="29"/>
      <c r="B70" s="29"/>
      <c r="C70" s="28"/>
      <c r="D70" s="99"/>
      <c r="E70" s="28"/>
    </row>
    <row r="71" spans="1:5" x14ac:dyDescent="0.25">
      <c r="A71" s="29"/>
      <c r="B71" s="29"/>
      <c r="C71" s="100"/>
      <c r="D71" s="29"/>
      <c r="E71" s="28"/>
    </row>
    <row r="72" spans="1:5" x14ac:dyDescent="0.25">
      <c r="A72" s="29"/>
      <c r="B72" s="29"/>
      <c r="C72" s="100"/>
      <c r="D72" s="29"/>
      <c r="E72" s="28"/>
    </row>
    <row r="73" spans="1:5" x14ac:dyDescent="0.25">
      <c r="A73" s="29"/>
      <c r="B73" s="29"/>
      <c r="C73" s="100"/>
      <c r="D73" s="29"/>
      <c r="E73" s="28"/>
    </row>
    <row r="74" spans="1:5" x14ac:dyDescent="0.25">
      <c r="A74" s="29"/>
      <c r="B74" s="29"/>
      <c r="C74" s="100"/>
      <c r="D74" s="29"/>
      <c r="E74" s="28"/>
    </row>
    <row r="75" spans="1:5" x14ac:dyDescent="0.25">
      <c r="A75" s="29"/>
      <c r="B75" s="29"/>
      <c r="C75" s="100"/>
      <c r="D75" s="29"/>
      <c r="E75" s="28"/>
    </row>
    <row r="76" spans="1:5" x14ac:dyDescent="0.25">
      <c r="A76" s="29"/>
      <c r="B76" s="29"/>
      <c r="C76" s="100"/>
      <c r="D76" s="29"/>
      <c r="E76" s="28"/>
    </row>
    <row r="77" spans="1:5" x14ac:dyDescent="0.25">
      <c r="A77" s="29"/>
      <c r="B77" s="29"/>
      <c r="C77" s="100"/>
      <c r="D77" s="29"/>
      <c r="E77" s="28"/>
    </row>
    <row r="78" spans="1:5" x14ac:dyDescent="0.25">
      <c r="A78" s="29"/>
      <c r="B78" s="29"/>
      <c r="C78" s="100"/>
      <c r="D78" s="29"/>
      <c r="E78" s="28"/>
    </row>
    <row r="79" spans="1:5" x14ac:dyDescent="0.25">
      <c r="A79" s="28"/>
      <c r="B79" s="28"/>
      <c r="C79" s="63"/>
      <c r="D79" s="28"/>
      <c r="E79" s="28"/>
    </row>
    <row r="80" spans="1:5" x14ac:dyDescent="0.25">
      <c r="A80" s="28"/>
      <c r="B80" s="28"/>
      <c r="C80" s="63"/>
      <c r="D80" s="28"/>
      <c r="E80" s="28"/>
    </row>
    <row r="81" spans="1:5" x14ac:dyDescent="0.25">
      <c r="A81" s="28"/>
      <c r="B81" s="28"/>
      <c r="C81" s="63"/>
      <c r="D81" s="28"/>
      <c r="E81" s="28"/>
    </row>
    <row r="82" spans="1:5" x14ac:dyDescent="0.25">
      <c r="A82" s="28"/>
      <c r="B82" s="28"/>
      <c r="C82" s="63"/>
      <c r="D82" s="28"/>
      <c r="E82" s="28"/>
    </row>
  </sheetData>
  <mergeCells count="1">
    <mergeCell ref="B1:H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1B25C-9900-4A7D-98FB-7B245BE42632}">
  <dimension ref="A1:N82"/>
  <sheetViews>
    <sheetView tabSelected="1" zoomScaleNormal="100" workbookViewId="0">
      <selection activeCell="H57" sqref="H57"/>
    </sheetView>
  </sheetViews>
  <sheetFormatPr defaultRowHeight="15" x14ac:dyDescent="0.25"/>
  <cols>
    <col min="1" max="1" width="28.28515625" style="26" customWidth="1"/>
    <col min="2" max="2" width="16.42578125" style="26" customWidth="1"/>
    <col min="4" max="4" width="17.140625" style="26" customWidth="1"/>
    <col min="5" max="5" width="18.5703125" style="26" customWidth="1"/>
    <col min="6" max="6" width="23.85546875" style="26" customWidth="1"/>
    <col min="7" max="7" width="16.140625" style="26" customWidth="1"/>
    <col min="8" max="8" width="13.7109375" bestFit="1" customWidth="1"/>
  </cols>
  <sheetData>
    <row r="1" spans="1:14" x14ac:dyDescent="0.25">
      <c r="B1" s="110" t="s">
        <v>74</v>
      </c>
      <c r="C1" s="110"/>
      <c r="D1" s="110"/>
      <c r="E1" s="110"/>
      <c r="F1" s="110"/>
      <c r="G1" s="110"/>
      <c r="H1" s="110"/>
      <c r="I1" s="21"/>
      <c r="J1" s="21"/>
      <c r="K1" s="21"/>
      <c r="L1" s="21"/>
      <c r="M1" s="21"/>
      <c r="N1" s="21"/>
    </row>
    <row r="2" spans="1:14" x14ac:dyDescent="0.25">
      <c r="B2" s="39"/>
      <c r="C2" s="9"/>
      <c r="D2" s="39" t="s">
        <v>7</v>
      </c>
      <c r="E2" s="39" t="s">
        <v>8</v>
      </c>
      <c r="F2" s="39" t="s">
        <v>17</v>
      </c>
      <c r="G2" s="39" t="s">
        <v>18</v>
      </c>
      <c r="H2" s="39" t="s">
        <v>5</v>
      </c>
    </row>
    <row r="3" spans="1:14" s="33" customFormat="1" x14ac:dyDescent="0.25">
      <c r="A3" s="26" t="s">
        <v>51</v>
      </c>
      <c r="B3" s="36">
        <v>0.1004</v>
      </c>
      <c r="C3"/>
      <c r="D3" s="36">
        <v>3310.9065554894501</v>
      </c>
      <c r="E3" s="36">
        <f>D3-43.1</f>
        <v>3267.8065554894501</v>
      </c>
      <c r="F3" s="35">
        <f>((((E3-62.331)/343.47)*20)/1000)/B3</f>
        <v>1.8590879765588124</v>
      </c>
      <c r="G3" s="35">
        <f>AVERAGE(F3:F4)</f>
        <v>1.8752221100449682</v>
      </c>
      <c r="H3" s="25">
        <f>STDEV(F3:F4)</f>
        <v>2.2817110393259246E-2</v>
      </c>
    </row>
    <row r="4" spans="1:14" s="33" customFormat="1" x14ac:dyDescent="0.25">
      <c r="A4" s="26" t="s">
        <v>52</v>
      </c>
      <c r="B4" s="37">
        <v>0.1003</v>
      </c>
      <c r="D4" s="38">
        <v>3363.29600676266</v>
      </c>
      <c r="E4" s="36">
        <f>D4-43.1</f>
        <v>3320.1960067626601</v>
      </c>
      <c r="F4" s="35">
        <f t="shared" ref="F4:F44" si="0">((((E4-62.331)/343.47)*20)/1000)/B4</f>
        <v>1.8913562435311237</v>
      </c>
      <c r="G4" s="41"/>
      <c r="H4" s="43"/>
    </row>
    <row r="5" spans="1:14" s="33" customFormat="1" x14ac:dyDescent="0.25">
      <c r="A5" s="26" t="s">
        <v>53</v>
      </c>
      <c r="B5" s="26">
        <v>0.1002</v>
      </c>
      <c r="C5"/>
      <c r="D5" s="36">
        <v>1865.8703757401399</v>
      </c>
      <c r="E5" s="36">
        <f>D5-43.1</f>
        <v>1822.77037574014</v>
      </c>
      <c r="F5" s="35">
        <f t="shared" si="0"/>
        <v>1.0230445306377607</v>
      </c>
      <c r="G5" s="35">
        <f>AVERAGE(F5:F6)</f>
        <v>1.103915782544455</v>
      </c>
      <c r="H5" s="25">
        <f>STDEV(F5:F6)</f>
        <v>0.11436922125253811</v>
      </c>
    </row>
    <row r="6" spans="1:14" s="33" customFormat="1" x14ac:dyDescent="0.25">
      <c r="A6" s="26" t="s">
        <v>54</v>
      </c>
      <c r="B6" s="37">
        <v>0.1004</v>
      </c>
      <c r="D6" s="38">
        <v>2148.2637896691399</v>
      </c>
      <c r="E6" s="36">
        <f t="shared" ref="E6:E51" si="1">D6-43.1</f>
        <v>2105.16378966914</v>
      </c>
      <c r="F6" s="35">
        <f t="shared" si="0"/>
        <v>1.1847870344511493</v>
      </c>
      <c r="G6" s="41"/>
      <c r="H6" s="43"/>
    </row>
    <row r="7" spans="1:14" s="33" customFormat="1" x14ac:dyDescent="0.25">
      <c r="A7" s="26" t="s">
        <v>55</v>
      </c>
      <c r="B7" s="26">
        <v>0.1</v>
      </c>
      <c r="C7"/>
      <c r="D7" s="36">
        <v>1256.1835489743301</v>
      </c>
      <c r="E7" s="36">
        <f t="shared" si="1"/>
        <v>1213.0835489743301</v>
      </c>
      <c r="F7" s="35">
        <f t="shared" si="0"/>
        <v>0.6700745619555305</v>
      </c>
      <c r="G7" s="35">
        <f>AVERAGE(F7:F8)</f>
        <v>0.67600677799092379</v>
      </c>
      <c r="H7" s="25">
        <f>_xlfn.STDEV.S(F7:F8)</f>
        <v>8.3894203721802639E-3</v>
      </c>
    </row>
    <row r="8" spans="1:14" s="33" customFormat="1" x14ac:dyDescent="0.25">
      <c r="A8" s="26" t="s">
        <v>56</v>
      </c>
      <c r="B8" s="26">
        <v>0.1004</v>
      </c>
      <c r="C8"/>
      <c r="D8" s="36">
        <v>1281.24344311666</v>
      </c>
      <c r="E8" s="36">
        <f t="shared" si="1"/>
        <v>1238.1434431166601</v>
      </c>
      <c r="F8" s="35">
        <f t="shared" si="0"/>
        <v>0.68193899402631697</v>
      </c>
      <c r="G8" s="35"/>
      <c r="H8" s="25"/>
    </row>
    <row r="9" spans="1:14" s="33" customFormat="1" x14ac:dyDescent="0.25">
      <c r="A9" s="26" t="s">
        <v>57</v>
      </c>
      <c r="B9" s="26">
        <v>0.1008</v>
      </c>
      <c r="C9"/>
      <c r="D9" s="36">
        <v>545.67731761154096</v>
      </c>
      <c r="E9" s="36">
        <f t="shared" si="1"/>
        <v>502.57731761154093</v>
      </c>
      <c r="F9" s="35">
        <f t="shared" si="0"/>
        <v>0.25431758186613007</v>
      </c>
      <c r="G9" s="35">
        <f>AVERAGE(F9:F10)</f>
        <v>0.25022648018787041</v>
      </c>
      <c r="H9" s="72">
        <f>_xlfn.STDEV.S(F9:F10)</f>
        <v>5.7856914784421764E-3</v>
      </c>
    </row>
    <row r="10" spans="1:14" s="33" customFormat="1" x14ac:dyDescent="0.25">
      <c r="A10" s="26" t="s">
        <v>58</v>
      </c>
      <c r="B10" s="26">
        <v>0.1004</v>
      </c>
      <c r="C10"/>
      <c r="D10" s="36">
        <v>529.82239465261398</v>
      </c>
      <c r="E10" s="36">
        <f t="shared" si="1"/>
        <v>486.72239465261396</v>
      </c>
      <c r="F10" s="35">
        <f t="shared" si="0"/>
        <v>0.2461353785096107</v>
      </c>
      <c r="G10" s="35"/>
      <c r="H10" s="25"/>
    </row>
    <row r="11" spans="1:14" x14ac:dyDescent="0.25">
      <c r="A11" s="26" t="s">
        <v>19</v>
      </c>
      <c r="B11" s="26">
        <v>0.1002</v>
      </c>
      <c r="D11" s="36">
        <v>4842.5893126297096</v>
      </c>
      <c r="E11" s="36">
        <f t="shared" si="1"/>
        <v>4799.4893126297093</v>
      </c>
      <c r="F11" s="35">
        <f t="shared" si="0"/>
        <v>2.7529058763886667</v>
      </c>
      <c r="G11" s="35">
        <f>AVERAGE(F11:F12)</f>
        <v>2.7414107921493667</v>
      </c>
      <c r="H11" s="25">
        <f>_xlfn.STDEV.S(F11:F12)</f>
        <v>1.6256504031839605E-2</v>
      </c>
      <c r="I11" s="33"/>
      <c r="J11" s="33"/>
      <c r="K11" s="33"/>
    </row>
    <row r="12" spans="1:14" x14ac:dyDescent="0.25">
      <c r="A12" s="26" t="s">
        <v>20</v>
      </c>
      <c r="B12" s="26">
        <v>0.10050000000000001</v>
      </c>
      <c r="D12" s="36">
        <v>4817.0928446842499</v>
      </c>
      <c r="E12" s="36">
        <f t="shared" si="1"/>
        <v>4773.9928446842496</v>
      </c>
      <c r="F12" s="35">
        <f t="shared" si="0"/>
        <v>2.7299157079100662</v>
      </c>
      <c r="G12" s="35"/>
    </row>
    <row r="13" spans="1:14" x14ac:dyDescent="0.25">
      <c r="A13" s="26" t="s">
        <v>21</v>
      </c>
      <c r="B13" s="26">
        <v>0.1008</v>
      </c>
      <c r="D13" s="36">
        <v>5437.61165861052</v>
      </c>
      <c r="E13" s="36">
        <f t="shared" si="1"/>
        <v>5394.5116586105196</v>
      </c>
      <c r="F13" s="35">
        <f t="shared" si="0"/>
        <v>3.0802467548808119</v>
      </c>
      <c r="G13" s="35">
        <f>AVERAGE(F13:F14)</f>
        <v>3.0802467548808119</v>
      </c>
      <c r="H13" s="25">
        <v>0</v>
      </c>
    </row>
    <row r="14" spans="1:14" s="92" customFormat="1" x14ac:dyDescent="0.25">
      <c r="A14" s="91" t="s">
        <v>22</v>
      </c>
      <c r="B14" s="91">
        <v>0.10009999999999999</v>
      </c>
      <c r="D14" s="93"/>
      <c r="E14" s="93"/>
      <c r="F14" s="94"/>
      <c r="G14" s="94"/>
    </row>
    <row r="15" spans="1:14" x14ac:dyDescent="0.25">
      <c r="A15" s="26" t="s">
        <v>23</v>
      </c>
      <c r="B15" s="26">
        <v>0.1009</v>
      </c>
      <c r="D15" s="36">
        <v>3705.31851746964</v>
      </c>
      <c r="E15" s="36">
        <f t="shared" si="1"/>
        <v>3662.2185174696401</v>
      </c>
      <c r="F15" s="35">
        <f t="shared" si="0"/>
        <v>2.0774900397656366</v>
      </c>
      <c r="G15" s="35">
        <f>AVERAGE(F15:F16)</f>
        <v>2.1059314598409746</v>
      </c>
      <c r="H15" s="25">
        <f>_xlfn.STDEV.S(F15:F16)</f>
        <v>4.0222242003693426E-2</v>
      </c>
    </row>
    <row r="16" spans="1:14" x14ac:dyDescent="0.25">
      <c r="A16" s="26" t="s">
        <v>24</v>
      </c>
      <c r="B16" s="26">
        <v>0.1007</v>
      </c>
      <c r="D16" s="36">
        <v>3796.5545221815501</v>
      </c>
      <c r="E16" s="36">
        <f t="shared" si="1"/>
        <v>3753.4545221815501</v>
      </c>
      <c r="F16" s="35">
        <f t="shared" si="0"/>
        <v>2.1343728799163126</v>
      </c>
      <c r="G16" s="35"/>
    </row>
    <row r="17" spans="1:8" x14ac:dyDescent="0.25">
      <c r="A17" s="26" t="s">
        <v>25</v>
      </c>
      <c r="B17" s="26">
        <v>0.1008</v>
      </c>
      <c r="D17" s="36">
        <v>722.46186889918704</v>
      </c>
      <c r="E17" s="36">
        <f t="shared" si="1"/>
        <v>679.36186889918702</v>
      </c>
      <c r="F17" s="35">
        <f t="shared" si="0"/>
        <v>0.35644091100305592</v>
      </c>
      <c r="G17" s="35">
        <f>AVERAGE(F17:F18)</f>
        <v>0.36149581857961499</v>
      </c>
      <c r="H17" s="25">
        <f>_xlfn.STDEV.S(F17:F18)</f>
        <v>7.1487188513123983E-3</v>
      </c>
    </row>
    <row r="18" spans="1:8" x14ac:dyDescent="0.25">
      <c r="A18" s="26" t="s">
        <v>26</v>
      </c>
      <c r="B18" s="26">
        <v>0.1004</v>
      </c>
      <c r="D18" s="36">
        <v>737.44487312256297</v>
      </c>
      <c r="E18" s="36">
        <f t="shared" si="1"/>
        <v>694.34487312256294</v>
      </c>
      <c r="F18" s="35">
        <f t="shared" si="0"/>
        <v>0.36655072615617412</v>
      </c>
      <c r="G18" s="35"/>
    </row>
    <row r="19" spans="1:8" x14ac:dyDescent="0.25">
      <c r="A19" s="26" t="s">
        <v>27</v>
      </c>
      <c r="B19" s="26">
        <v>0.10009999999999999</v>
      </c>
      <c r="D19" s="36">
        <v>2779.93417181526</v>
      </c>
      <c r="E19" s="36">
        <f t="shared" si="1"/>
        <v>2736.8341718152601</v>
      </c>
      <c r="F19" s="35">
        <f t="shared" si="0"/>
        <v>1.5557873121232046</v>
      </c>
      <c r="G19" s="35">
        <f>AVERAGE(F19:F20)</f>
        <v>1.5717495963528423</v>
      </c>
      <c r="H19" s="25">
        <f>_xlfn.STDEV.S(F19:F20)</f>
        <v>2.2574078844007715E-2</v>
      </c>
    </row>
    <row r="20" spans="1:8" x14ac:dyDescent="0.25">
      <c r="A20" s="26" t="s">
        <v>28</v>
      </c>
      <c r="B20" s="36">
        <v>0.10009999999999999</v>
      </c>
      <c r="D20" s="36">
        <v>2834.81465511644</v>
      </c>
      <c r="E20" s="36">
        <f t="shared" si="1"/>
        <v>2791.7146551164401</v>
      </c>
      <c r="F20" s="35">
        <f t="shared" si="0"/>
        <v>1.5877118805824799</v>
      </c>
      <c r="G20" s="35"/>
    </row>
    <row r="21" spans="1:8" x14ac:dyDescent="0.25">
      <c r="A21" s="26" t="s">
        <v>29</v>
      </c>
      <c r="B21" s="36">
        <v>0.10050000000000001</v>
      </c>
      <c r="D21" s="36">
        <v>3920.4013991967299</v>
      </c>
      <c r="E21" s="36">
        <f t="shared" si="1"/>
        <v>3877.30139919673</v>
      </c>
      <c r="F21" s="35">
        <f t="shared" si="0"/>
        <v>2.2103767123544529</v>
      </c>
      <c r="G21" s="35">
        <f>AVERAGE(F21:F22)</f>
        <v>2.2103767123544529</v>
      </c>
      <c r="H21" s="25">
        <v>0</v>
      </c>
    </row>
    <row r="22" spans="1:8" s="92" customFormat="1" x14ac:dyDescent="0.25">
      <c r="A22" s="91" t="s">
        <v>30</v>
      </c>
      <c r="B22" s="91">
        <v>0.1002</v>
      </c>
      <c r="D22" s="93"/>
      <c r="E22" s="93"/>
      <c r="F22" s="94"/>
      <c r="G22" s="94"/>
    </row>
    <row r="23" spans="1:8" x14ac:dyDescent="0.25">
      <c r="A23" s="26" t="s">
        <v>31</v>
      </c>
      <c r="B23" s="26">
        <v>0.10059999999999999</v>
      </c>
      <c r="D23" s="36">
        <v>3636.7799335678401</v>
      </c>
      <c r="E23" s="36">
        <f t="shared" si="1"/>
        <v>3593.6799335678402</v>
      </c>
      <c r="F23" s="35">
        <f t="shared" si="0"/>
        <v>2.0440138645622641</v>
      </c>
      <c r="G23" s="35">
        <f>AVERAGE(F23:F24)</f>
        <v>1.9525534008215382</v>
      </c>
      <c r="H23" s="25">
        <f>_xlfn.STDEV.S(F23:F24)</f>
        <v>0.12934462824306744</v>
      </c>
    </row>
    <row r="24" spans="1:8" x14ac:dyDescent="0.25">
      <c r="A24" s="26" t="s">
        <v>32</v>
      </c>
      <c r="B24" s="36">
        <v>0.1003</v>
      </c>
      <c r="D24" s="36">
        <v>3311.1673993622198</v>
      </c>
      <c r="E24" s="36">
        <f t="shared" si="1"/>
        <v>3268.0673993622199</v>
      </c>
      <c r="F24" s="35">
        <f t="shared" si="0"/>
        <v>1.861092937080812</v>
      </c>
      <c r="G24" s="35"/>
    </row>
    <row r="25" spans="1:8" x14ac:dyDescent="0.25">
      <c r="A25" s="26" t="s">
        <v>33</v>
      </c>
      <c r="B25" s="26">
        <v>0.1004</v>
      </c>
      <c r="D25" s="36">
        <v>625.96669611899699</v>
      </c>
      <c r="E25" s="36">
        <f t="shared" si="1"/>
        <v>582.86669611899697</v>
      </c>
      <c r="F25" s="35">
        <f t="shared" si="0"/>
        <v>0.3018964385385044</v>
      </c>
      <c r="G25" s="35">
        <f>AVERAGE(F25:F26)</f>
        <v>0.30575783508492593</v>
      </c>
      <c r="H25" s="25">
        <f>_xlfn.STDEV.S(F25:F26)</f>
        <v>5.4608393656500063E-3</v>
      </c>
    </row>
    <row r="26" spans="1:8" x14ac:dyDescent="0.25">
      <c r="A26" s="26" t="s">
        <v>34</v>
      </c>
      <c r="B26" s="26">
        <v>0.1003</v>
      </c>
      <c r="D26" s="36">
        <v>638.750761204421</v>
      </c>
      <c r="E26" s="36">
        <f t="shared" si="1"/>
        <v>595.65076120442097</v>
      </c>
      <c r="F26" s="35">
        <f t="shared" si="0"/>
        <v>0.30961923163134752</v>
      </c>
      <c r="G26" s="35"/>
    </row>
    <row r="27" spans="1:8" x14ac:dyDescent="0.25">
      <c r="A27" s="26" t="s">
        <v>35</v>
      </c>
      <c r="B27" s="26">
        <v>0.1008</v>
      </c>
      <c r="D27" s="36">
        <v>7597.7061082771297</v>
      </c>
      <c r="E27" s="36">
        <f t="shared" si="1"/>
        <v>7554.6061082771294</v>
      </c>
      <c r="F27" s="35">
        <f t="shared" si="0"/>
        <v>4.328070927544057</v>
      </c>
      <c r="G27" s="35">
        <f>AVERAGE(F27:F28)</f>
        <v>4.3799406441687063</v>
      </c>
      <c r="H27" s="25">
        <f>STDEV(F27:F28)</f>
        <v>7.3354856727028295E-2</v>
      </c>
    </row>
    <row r="28" spans="1:8" s="33" customFormat="1" x14ac:dyDescent="0.25">
      <c r="A28" s="26" t="s">
        <v>36</v>
      </c>
      <c r="B28" s="37">
        <v>0.1</v>
      </c>
      <c r="D28" s="38">
        <v>7716.4005231084702</v>
      </c>
      <c r="E28" s="36">
        <f t="shared" si="1"/>
        <v>7673.3005231084699</v>
      </c>
      <c r="F28" s="35">
        <f t="shared" si="0"/>
        <v>4.4318103607933557</v>
      </c>
      <c r="G28" s="41"/>
    </row>
    <row r="29" spans="1:8" ht="15.75" customHeight="1" x14ac:dyDescent="0.25">
      <c r="A29" s="26" t="s">
        <v>37</v>
      </c>
      <c r="B29" s="26">
        <v>0.1002</v>
      </c>
      <c r="D29" s="36">
        <v>7080.5683973699997</v>
      </c>
      <c r="E29" s="36">
        <f t="shared" si="1"/>
        <v>7037.4683973699994</v>
      </c>
      <c r="F29" s="35">
        <f t="shared" si="0"/>
        <v>4.053463165595323</v>
      </c>
      <c r="G29" s="35">
        <f>AVERAGE(F29:F30)</f>
        <v>3.9781950486711075</v>
      </c>
      <c r="H29" s="25">
        <f>STDEV(F29:F30)</f>
        <v>0.10644519176850918</v>
      </c>
    </row>
    <row r="30" spans="1:8" s="33" customFormat="1" x14ac:dyDescent="0.25">
      <c r="A30" s="26" t="s">
        <v>38</v>
      </c>
      <c r="B30" s="37">
        <v>0.10059999999999999</v>
      </c>
      <c r="D30" s="38">
        <v>6848.33871563294</v>
      </c>
      <c r="E30" s="36">
        <f t="shared" si="1"/>
        <v>6805.2387156329396</v>
      </c>
      <c r="F30" s="35">
        <f t="shared" si="0"/>
        <v>3.9029269317468924</v>
      </c>
      <c r="G30" s="41"/>
      <c r="H30" s="43"/>
    </row>
    <row r="31" spans="1:8" x14ac:dyDescent="0.25">
      <c r="A31" s="26" t="s">
        <v>39</v>
      </c>
      <c r="B31" s="26">
        <v>0.10059999999999999</v>
      </c>
      <c r="D31" s="36">
        <v>5360.8438820763204</v>
      </c>
      <c r="E31" s="36">
        <f t="shared" si="1"/>
        <v>5317.74388207632</v>
      </c>
      <c r="F31" s="35">
        <f t="shared" si="0"/>
        <v>3.0419358146265041</v>
      </c>
      <c r="G31" s="35">
        <f>AVERAGE(F31:F32)</f>
        <v>3.0904446313258545</v>
      </c>
      <c r="H31" s="25">
        <f>STDEV(F31:F32)</f>
        <v>6.860182647089208E-2</v>
      </c>
    </row>
    <row r="32" spans="1:8" s="33" customFormat="1" x14ac:dyDescent="0.25">
      <c r="A32" s="26" t="s">
        <v>40</v>
      </c>
      <c r="B32" s="38">
        <v>0.1002</v>
      </c>
      <c r="D32" s="38">
        <v>5506.8940673740199</v>
      </c>
      <c r="E32" s="36">
        <f t="shared" si="1"/>
        <v>5463.7940673740195</v>
      </c>
      <c r="F32" s="35">
        <f t="shared" si="0"/>
        <v>3.1389534480252053</v>
      </c>
      <c r="G32" s="41"/>
      <c r="H32" s="43"/>
    </row>
    <row r="33" spans="1:8" x14ac:dyDescent="0.25">
      <c r="A33" s="26" t="s">
        <v>41</v>
      </c>
      <c r="B33" s="26">
        <v>0.10059999999999999</v>
      </c>
      <c r="D33" s="36">
        <v>2540.0716375009802</v>
      </c>
      <c r="E33" s="36">
        <f t="shared" si="1"/>
        <v>2496.9716375009803</v>
      </c>
      <c r="F33" s="35">
        <f t="shared" si="0"/>
        <v>1.4092176422936626</v>
      </c>
      <c r="G33" s="35">
        <f>AVERAGE(F33:F34)</f>
        <v>1.3968561694618886</v>
      </c>
      <c r="H33" s="25">
        <f>_xlfn.STDEV.S(F33:F34)</f>
        <v>1.7481762529601215E-2</v>
      </c>
    </row>
    <row r="34" spans="1:8" x14ac:dyDescent="0.25">
      <c r="A34" s="26" t="s">
        <v>42</v>
      </c>
      <c r="B34" s="26">
        <v>0.1008</v>
      </c>
      <c r="D34" s="36">
        <v>2502.1142629957899</v>
      </c>
      <c r="E34" s="36">
        <f t="shared" si="1"/>
        <v>2459.01426299579</v>
      </c>
      <c r="F34" s="35">
        <f t="shared" si="0"/>
        <v>1.3844946966301148</v>
      </c>
      <c r="G34" s="35"/>
      <c r="H34" s="25"/>
    </row>
    <row r="35" spans="1:8" x14ac:dyDescent="0.25">
      <c r="A35" s="26" t="s">
        <v>43</v>
      </c>
      <c r="B35" s="26">
        <v>0.1007</v>
      </c>
      <c r="D35" s="26">
        <v>6356.0049778112598</v>
      </c>
      <c r="E35" s="36">
        <f t="shared" si="1"/>
        <v>6312.9049778112594</v>
      </c>
      <c r="F35" s="35">
        <f t="shared" si="0"/>
        <v>3.6143617253605402</v>
      </c>
      <c r="G35" s="35">
        <f>AVERAGE(F35:F36)</f>
        <v>3.7236703556615209</v>
      </c>
      <c r="H35" s="25">
        <f>STDEV(F35:F36)</f>
        <v>0.15458574745607387</v>
      </c>
    </row>
    <row r="36" spans="1:8" s="33" customFormat="1" x14ac:dyDescent="0.25">
      <c r="A36" s="26" t="s">
        <v>44</v>
      </c>
      <c r="B36" s="37">
        <v>0.10059999999999999</v>
      </c>
      <c r="D36" s="37">
        <v>6727.4928603119597</v>
      </c>
      <c r="E36" s="36">
        <f t="shared" si="1"/>
        <v>6684.3928603119593</v>
      </c>
      <c r="F36" s="35">
        <f t="shared" si="0"/>
        <v>3.8329789859625021</v>
      </c>
      <c r="G36" s="41"/>
      <c r="H36" s="43"/>
    </row>
    <row r="37" spans="1:8" x14ac:dyDescent="0.25">
      <c r="A37" s="26" t="s">
        <v>45</v>
      </c>
      <c r="B37" s="36">
        <v>0.10009999999999999</v>
      </c>
      <c r="D37" s="26">
        <v>10617.2719785626</v>
      </c>
      <c r="E37" s="36">
        <f t="shared" si="1"/>
        <v>10574.171978562599</v>
      </c>
      <c r="F37" s="35">
        <f t="shared" si="0"/>
        <v>6.1148511595910415</v>
      </c>
      <c r="G37" s="35">
        <f>AVERAGE(F37:F38)</f>
        <v>6.1148511595910415</v>
      </c>
      <c r="H37" s="25">
        <v>0</v>
      </c>
    </row>
    <row r="38" spans="1:8" s="92" customFormat="1" x14ac:dyDescent="0.25">
      <c r="A38" s="91" t="s">
        <v>46</v>
      </c>
      <c r="B38" s="91">
        <v>0.1009</v>
      </c>
      <c r="D38" s="91"/>
      <c r="E38" s="93"/>
      <c r="F38" s="94"/>
      <c r="G38" s="94"/>
      <c r="H38" s="95"/>
    </row>
    <row r="39" spans="1:8" x14ac:dyDescent="0.25">
      <c r="A39" s="26" t="s">
        <v>47</v>
      </c>
      <c r="B39" s="26">
        <v>0.1007</v>
      </c>
      <c r="D39" s="36">
        <v>7260.4166865487496</v>
      </c>
      <c r="E39" s="36">
        <f t="shared" si="1"/>
        <v>7217.3166865487492</v>
      </c>
      <c r="F39" s="35">
        <f t="shared" si="0"/>
        <v>4.1373330677736977</v>
      </c>
      <c r="G39" s="35">
        <f>AVERAGE(F39:F40)</f>
        <v>3.8629356732452766</v>
      </c>
      <c r="H39" s="25">
        <f>_xlfn.STDEV.S(F39:F40)</f>
        <v>0.38805651682193365</v>
      </c>
    </row>
    <row r="40" spans="1:8" x14ac:dyDescent="0.25">
      <c r="A40" s="26" t="s">
        <v>48</v>
      </c>
      <c r="B40" s="36">
        <v>0.10059999999999999</v>
      </c>
      <c r="D40" s="36">
        <v>6305.1838702321202</v>
      </c>
      <c r="E40" s="36">
        <f t="shared" si="1"/>
        <v>6262.0838702321198</v>
      </c>
      <c r="F40" s="35">
        <f t="shared" si="0"/>
        <v>3.588538278716856</v>
      </c>
      <c r="G40" s="35"/>
      <c r="H40" s="25"/>
    </row>
    <row r="41" spans="1:8" x14ac:dyDescent="0.25">
      <c r="A41" s="26" t="s">
        <v>49</v>
      </c>
      <c r="B41" s="36">
        <v>0.1004</v>
      </c>
      <c r="D41" s="36">
        <v>2884.1767047131202</v>
      </c>
      <c r="E41" s="36">
        <f t="shared" si="1"/>
        <v>2841.0767047131203</v>
      </c>
      <c r="F41" s="35">
        <f t="shared" si="0"/>
        <v>1.6115963575825207</v>
      </c>
      <c r="G41" s="35">
        <f>AVERAGE(F41:F42)</f>
        <v>1.6128310781416979</v>
      </c>
      <c r="H41" s="25">
        <f>_xlfn.STDEV.S(F41:F42)</f>
        <v>1.7461585605292476E-3</v>
      </c>
    </row>
    <row r="42" spans="1:8" x14ac:dyDescent="0.25">
      <c r="A42" s="26" t="s">
        <v>50</v>
      </c>
      <c r="B42" s="26">
        <v>0.1007</v>
      </c>
      <c r="D42" s="36">
        <v>2896.7503106947402</v>
      </c>
      <c r="E42" s="36">
        <f t="shared" si="1"/>
        <v>2853.6503106947403</v>
      </c>
      <c r="F42" s="35">
        <f t="shared" si="0"/>
        <v>1.6140657987008751</v>
      </c>
      <c r="G42" s="35"/>
      <c r="H42" s="25"/>
    </row>
    <row r="43" spans="1:8" s="92" customFormat="1" x14ac:dyDescent="0.25">
      <c r="A43" s="91"/>
      <c r="B43" s="91"/>
      <c r="D43" s="93"/>
      <c r="E43" s="93"/>
      <c r="F43" s="94"/>
      <c r="G43" s="91"/>
    </row>
    <row r="44" spans="1:8" s="33" customFormat="1" x14ac:dyDescent="0.25">
      <c r="A44" s="97"/>
      <c r="B44" s="38"/>
      <c r="D44" s="36"/>
      <c r="E44" s="36"/>
      <c r="F44" s="35"/>
      <c r="G44" s="41"/>
    </row>
    <row r="45" spans="1:8" x14ac:dyDescent="0.25">
      <c r="A45" s="97"/>
      <c r="B45" s="36"/>
      <c r="D45" s="36"/>
      <c r="E45" s="36"/>
      <c r="F45" s="35"/>
    </row>
    <row r="46" spans="1:8" s="33" customFormat="1" x14ac:dyDescent="0.25">
      <c r="A46" s="97"/>
      <c r="B46" s="38"/>
      <c r="D46" s="36"/>
      <c r="E46" s="36"/>
      <c r="F46" s="35"/>
      <c r="G46" s="41"/>
    </row>
    <row r="47" spans="1:8" x14ac:dyDescent="0.25">
      <c r="A47" s="97"/>
      <c r="B47" s="36"/>
      <c r="C47" s="22"/>
      <c r="D47" s="36"/>
      <c r="E47" s="36"/>
      <c r="F47" s="35"/>
    </row>
    <row r="48" spans="1:8" x14ac:dyDescent="0.25">
      <c r="A48" s="97"/>
      <c r="B48" s="36"/>
      <c r="C48" s="62"/>
      <c r="D48" s="36"/>
      <c r="E48" s="36"/>
      <c r="F48" s="35"/>
      <c r="G48" s="35"/>
    </row>
    <row r="49" spans="1:7" x14ac:dyDescent="0.25">
      <c r="A49" s="97"/>
      <c r="B49" s="97"/>
      <c r="C49" s="28"/>
      <c r="D49" s="36"/>
      <c r="E49" s="36"/>
      <c r="F49" s="35"/>
    </row>
    <row r="50" spans="1:7" x14ac:dyDescent="0.25">
      <c r="A50" s="97"/>
      <c r="B50" s="97"/>
      <c r="C50" s="100"/>
      <c r="D50" s="36"/>
      <c r="E50" s="36"/>
      <c r="F50" s="35"/>
      <c r="G50" s="35"/>
    </row>
    <row r="51" spans="1:7" x14ac:dyDescent="0.25">
      <c r="A51" s="97"/>
      <c r="B51" s="97"/>
      <c r="C51" s="100"/>
      <c r="D51" s="36"/>
      <c r="E51" s="36"/>
      <c r="F51" s="35"/>
    </row>
    <row r="52" spans="1:7" x14ac:dyDescent="0.25">
      <c r="A52" s="29"/>
      <c r="B52" s="29"/>
      <c r="C52" s="100"/>
      <c r="D52" s="29"/>
      <c r="E52" s="113"/>
      <c r="F52" s="35"/>
      <c r="G52" s="35"/>
    </row>
    <row r="53" spans="1:7" x14ac:dyDescent="0.25">
      <c r="A53" s="29"/>
      <c r="B53" s="29"/>
      <c r="C53" s="100"/>
      <c r="D53" s="29"/>
      <c r="E53" s="113"/>
      <c r="F53" s="114"/>
    </row>
    <row r="54" spans="1:7" x14ac:dyDescent="0.25">
      <c r="A54" s="22"/>
      <c r="B54" s="22"/>
      <c r="C54" s="22"/>
      <c r="D54" s="22"/>
      <c r="E54" s="113"/>
      <c r="F54" s="114"/>
      <c r="G54" s="35"/>
    </row>
    <row r="55" spans="1:7" x14ac:dyDescent="0.25">
      <c r="A55" s="62"/>
      <c r="B55" s="62"/>
      <c r="C55" s="62"/>
      <c r="D55" s="62"/>
      <c r="E55" s="113"/>
      <c r="F55" s="114"/>
    </row>
    <row r="56" spans="1:7" x14ac:dyDescent="0.25">
      <c r="A56" s="29"/>
      <c r="B56" s="29"/>
      <c r="C56" s="28"/>
      <c r="D56" s="99"/>
      <c r="E56" s="113"/>
      <c r="F56" s="114"/>
      <c r="G56" s="34"/>
    </row>
    <row r="57" spans="1:7" x14ac:dyDescent="0.25">
      <c r="A57" s="29"/>
      <c r="B57" s="29"/>
      <c r="C57" s="100"/>
      <c r="D57" s="29"/>
      <c r="E57" s="113"/>
      <c r="F57" s="114"/>
    </row>
    <row r="58" spans="1:7" x14ac:dyDescent="0.25">
      <c r="A58" s="29"/>
      <c r="B58" s="29"/>
      <c r="C58" s="100"/>
      <c r="D58" s="29"/>
      <c r="E58" s="28"/>
      <c r="F58" s="28"/>
    </row>
    <row r="59" spans="1:7" x14ac:dyDescent="0.25">
      <c r="A59" s="29"/>
      <c r="B59" s="29"/>
      <c r="C59" s="100"/>
      <c r="D59" s="29"/>
      <c r="E59" s="28"/>
      <c r="F59" s="28"/>
    </row>
    <row r="60" spans="1:7" x14ac:dyDescent="0.25">
      <c r="A60" s="112"/>
      <c r="B60" s="112"/>
      <c r="C60" s="100"/>
      <c r="D60" s="29"/>
      <c r="E60" s="28"/>
      <c r="F60" s="28"/>
    </row>
    <row r="61" spans="1:7" x14ac:dyDescent="0.25">
      <c r="A61" s="29"/>
      <c r="B61" s="29"/>
      <c r="C61" s="100"/>
      <c r="D61" s="29"/>
      <c r="E61" s="28"/>
      <c r="F61" s="28"/>
    </row>
    <row r="62" spans="1:7" x14ac:dyDescent="0.25">
      <c r="A62" s="29"/>
      <c r="B62" s="29"/>
      <c r="C62" s="100"/>
      <c r="D62" s="29"/>
      <c r="E62" s="28"/>
      <c r="F62" s="28"/>
    </row>
    <row r="63" spans="1:7" x14ac:dyDescent="0.25">
      <c r="A63" s="29"/>
      <c r="B63" s="29"/>
      <c r="C63" s="100"/>
      <c r="D63" s="29"/>
      <c r="E63" s="28"/>
      <c r="F63" s="28"/>
    </row>
    <row r="64" spans="1:7" x14ac:dyDescent="0.25">
      <c r="A64" s="29"/>
      <c r="B64" s="29"/>
      <c r="C64" s="100"/>
      <c r="D64" s="29"/>
      <c r="E64" s="28"/>
      <c r="F64" s="28"/>
    </row>
    <row r="65" spans="1:6" x14ac:dyDescent="0.25">
      <c r="A65" s="112"/>
      <c r="B65" s="112"/>
      <c r="C65" s="63"/>
      <c r="D65" s="63"/>
      <c r="E65" s="28"/>
      <c r="F65" s="28"/>
    </row>
    <row r="66" spans="1:6" x14ac:dyDescent="0.25">
      <c r="A66" s="112"/>
      <c r="B66" s="112"/>
      <c r="C66" s="62"/>
      <c r="D66" s="30"/>
      <c r="E66" s="28"/>
      <c r="F66" s="28"/>
    </row>
    <row r="67" spans="1:6" x14ac:dyDescent="0.25">
      <c r="A67" s="112"/>
      <c r="B67" s="112"/>
      <c r="C67" s="62"/>
      <c r="D67" s="29"/>
      <c r="E67" s="28"/>
      <c r="F67" s="28"/>
    </row>
    <row r="68" spans="1:6" x14ac:dyDescent="0.25">
      <c r="A68" s="112"/>
      <c r="B68" s="112"/>
      <c r="C68" s="62"/>
      <c r="D68" s="29"/>
      <c r="E68" s="28"/>
      <c r="F68" s="28"/>
    </row>
    <row r="69" spans="1:6" x14ac:dyDescent="0.25">
      <c r="A69" s="112"/>
      <c r="B69" s="112"/>
      <c r="C69" s="62"/>
      <c r="D69" s="100"/>
      <c r="E69" s="28"/>
      <c r="F69" s="28"/>
    </row>
    <row r="70" spans="1:6" x14ac:dyDescent="0.25">
      <c r="A70" s="112"/>
      <c r="B70" s="112"/>
      <c r="C70" s="62"/>
      <c r="D70" s="115"/>
      <c r="E70" s="28"/>
      <c r="F70" s="28"/>
    </row>
    <row r="71" spans="1:6" x14ac:dyDescent="0.25">
      <c r="A71" s="112"/>
      <c r="B71" s="112"/>
      <c r="C71" s="62"/>
      <c r="D71" s="115"/>
      <c r="E71" s="28"/>
      <c r="F71" s="28"/>
    </row>
    <row r="72" spans="1:6" x14ac:dyDescent="0.25">
      <c r="A72" s="29"/>
      <c r="B72" s="29"/>
      <c r="C72" s="100"/>
      <c r="D72" s="29"/>
      <c r="E72" s="28"/>
      <c r="F72" s="28"/>
    </row>
    <row r="73" spans="1:6" x14ac:dyDescent="0.25">
      <c r="A73" s="29"/>
      <c r="B73" s="29"/>
      <c r="C73" s="100"/>
      <c r="D73" s="29"/>
      <c r="E73" s="28"/>
      <c r="F73" s="28"/>
    </row>
    <row r="74" spans="1:6" x14ac:dyDescent="0.25">
      <c r="A74" s="29"/>
      <c r="B74" s="29"/>
      <c r="C74" s="100"/>
      <c r="D74" s="29"/>
      <c r="E74" s="28"/>
      <c r="F74" s="28"/>
    </row>
    <row r="75" spans="1:6" x14ac:dyDescent="0.25">
      <c r="A75" s="29"/>
      <c r="B75" s="29"/>
      <c r="C75" s="100"/>
      <c r="D75" s="29"/>
      <c r="E75" s="28"/>
      <c r="F75" s="28"/>
    </row>
    <row r="76" spans="1:6" x14ac:dyDescent="0.25">
      <c r="A76" s="29"/>
      <c r="B76" s="29"/>
      <c r="C76" s="100"/>
      <c r="D76" s="29"/>
      <c r="E76" s="28"/>
      <c r="F76" s="28"/>
    </row>
    <row r="77" spans="1:6" x14ac:dyDescent="0.25">
      <c r="A77" s="29"/>
      <c r="B77" s="29"/>
      <c r="C77" s="100"/>
      <c r="D77" s="29"/>
      <c r="E77" s="28"/>
      <c r="F77" s="28"/>
    </row>
    <row r="78" spans="1:6" x14ac:dyDescent="0.25">
      <c r="A78" s="29"/>
      <c r="B78" s="29"/>
      <c r="C78" s="100"/>
      <c r="D78" s="29"/>
      <c r="E78" s="28"/>
    </row>
    <row r="79" spans="1:6" x14ac:dyDescent="0.25">
      <c r="A79" s="28"/>
      <c r="B79" s="28"/>
      <c r="C79" s="63"/>
      <c r="D79" s="28"/>
      <c r="E79" s="28"/>
    </row>
    <row r="80" spans="1:6" x14ac:dyDescent="0.25">
      <c r="A80" s="28"/>
      <c r="B80" s="28"/>
      <c r="C80" s="63"/>
      <c r="D80" s="28"/>
      <c r="E80" s="28"/>
    </row>
    <row r="81" spans="1:5" x14ac:dyDescent="0.25">
      <c r="A81" s="28"/>
      <c r="B81" s="28"/>
      <c r="C81" s="63"/>
      <c r="D81" s="28"/>
      <c r="E81" s="28"/>
    </row>
    <row r="82" spans="1:5" x14ac:dyDescent="0.25">
      <c r="A82" s="28"/>
      <c r="B82" s="28"/>
      <c r="C82" s="63"/>
      <c r="D82" s="28"/>
      <c r="E82" s="28"/>
    </row>
  </sheetData>
  <mergeCells count="1">
    <mergeCell ref="B1:H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Calibração As Padrão</vt:lpstr>
      <vt:lpstr>As - Padrão</vt:lpstr>
      <vt:lpstr>Calibração As KED </vt:lpstr>
      <vt:lpstr>As - KED</vt:lpstr>
      <vt:lpstr>Calibração Se82</vt:lpstr>
      <vt:lpstr>Se 82</vt:lpstr>
      <vt:lpstr>Se 82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</cp:lastModifiedBy>
  <dcterms:created xsi:type="dcterms:W3CDTF">2022-07-06T23:59:18Z</dcterms:created>
  <dcterms:modified xsi:type="dcterms:W3CDTF">2024-06-18T03:33:02Z</dcterms:modified>
</cp:coreProperties>
</file>